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3r1/"/>
    </mc:Choice>
  </mc:AlternateContent>
  <xr:revisionPtr revIDLastSave="79" documentId="13_ncr:1_{F0C768C7-8D68-40A1-A98F-2261CBA8DBD8}" xr6:coauthVersionLast="47" xr6:coauthVersionMax="47" xr10:uidLastSave="{4AE1E21D-DDC8-4304-B28A-F4BF223387D9}"/>
  <bookViews>
    <workbookView xWindow="-120" yWindow="-120" windowWidth="38640" windowHeight="21120" tabRatio="846" xr2:uid="{00000000-000D-0000-FFFF-FFFF00000000}"/>
  </bookViews>
  <sheets>
    <sheet name="Template" sheetId="2" r:id="rId1"/>
    <sheet name="10.5.1.2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05" i="6" l="1"/>
  <c r="V101" i="6"/>
  <c r="V97" i="6"/>
  <c r="V93" i="6"/>
  <c r="M35" i="6"/>
  <c r="J39" i="6"/>
  <c r="M43" i="6"/>
  <c r="J47" i="6"/>
  <c r="J59" i="6"/>
  <c r="D59" i="6"/>
  <c r="D55" i="6"/>
  <c r="G51" i="6"/>
  <c r="G39" i="6"/>
  <c r="D39" i="6"/>
  <c r="G35" i="6"/>
  <c r="D35" i="6"/>
  <c r="I26" i="6"/>
  <c r="I35" i="6" s="1"/>
  <c r="H26" i="6"/>
  <c r="H39" i="6" s="1"/>
  <c r="I25" i="6"/>
  <c r="H25" i="6"/>
  <c r="I71" i="6"/>
  <c r="I74" i="6" s="1"/>
  <c r="W80" i="6"/>
  <c r="W79" i="6"/>
  <c r="W78" i="6"/>
  <c r="O72" i="6"/>
  <c r="O74" i="6" s="1"/>
  <c r="N72" i="6"/>
  <c r="N74" i="6" s="1"/>
  <c r="M72" i="6"/>
  <c r="M74" i="6" s="1"/>
  <c r="L72" i="6"/>
  <c r="L74" i="6" s="1"/>
  <c r="K72" i="6"/>
  <c r="K74" i="6" s="1"/>
  <c r="J72" i="6"/>
  <c r="J74" i="6" s="1"/>
  <c r="H71" i="6"/>
  <c r="H74" i="6" s="1"/>
  <c r="G71" i="6"/>
  <c r="G74" i="6" s="1"/>
  <c r="E71" i="6"/>
  <c r="E74" i="6" s="1"/>
  <c r="D71" i="6"/>
  <c r="D74" i="6" s="1"/>
  <c r="D77" i="6" s="1"/>
  <c r="Q59" i="6"/>
  <c r="P59" i="6"/>
  <c r="M59" i="6"/>
  <c r="G59" i="6"/>
  <c r="J55" i="6"/>
  <c r="G55" i="6"/>
  <c r="M51" i="6"/>
  <c r="D51" i="6"/>
  <c r="M47" i="6"/>
  <c r="G47" i="6"/>
  <c r="D47" i="6"/>
  <c r="J43" i="6"/>
  <c r="G43" i="6"/>
  <c r="D43" i="6"/>
  <c r="M39" i="6"/>
  <c r="J35" i="6"/>
  <c r="R29" i="6"/>
  <c r="R59" i="6" s="1"/>
  <c r="O28" i="6"/>
  <c r="O39" i="6" s="1"/>
  <c r="N28" i="6"/>
  <c r="N43" i="6" s="1"/>
  <c r="L28" i="6"/>
  <c r="L43" i="6" s="1"/>
  <c r="K28" i="6"/>
  <c r="K47" i="6" s="1"/>
  <c r="O27" i="6"/>
  <c r="O51" i="6" s="1"/>
  <c r="N27" i="6"/>
  <c r="N51" i="6" s="1"/>
  <c r="L27" i="6"/>
  <c r="L55" i="6" s="1"/>
  <c r="K27" i="6"/>
  <c r="F26" i="6"/>
  <c r="F59" i="6" s="1"/>
  <c r="E26" i="6"/>
  <c r="E39" i="6" s="1"/>
  <c r="F25" i="6"/>
  <c r="F55" i="6" s="1"/>
  <c r="E25" i="6"/>
  <c r="G17" i="6"/>
  <c r="D17" i="6"/>
  <c r="O7" i="6"/>
  <c r="N7" i="6"/>
  <c r="M7" i="6"/>
  <c r="L7" i="6"/>
  <c r="K7" i="6"/>
  <c r="J7" i="6"/>
  <c r="I7" i="6"/>
  <c r="H7" i="6"/>
  <c r="F7" i="6"/>
  <c r="E7" i="6"/>
  <c r="O6" i="6"/>
  <c r="N6" i="6"/>
  <c r="M6" i="6"/>
  <c r="L6" i="6"/>
  <c r="K6" i="6"/>
  <c r="J6" i="6"/>
  <c r="I6" i="6"/>
  <c r="H6" i="6"/>
  <c r="F6" i="6"/>
  <c r="E6" i="6"/>
  <c r="O5" i="6"/>
  <c r="N5" i="6"/>
  <c r="N19" i="6" s="1"/>
  <c r="M5" i="6"/>
  <c r="M19" i="6" s="1"/>
  <c r="L5" i="6"/>
  <c r="K5" i="6"/>
  <c r="K19" i="6" s="1"/>
  <c r="J5" i="6"/>
  <c r="J19" i="6" s="1"/>
  <c r="I5" i="6"/>
  <c r="H5" i="6"/>
  <c r="H17" i="6" s="1"/>
  <c r="F5" i="6"/>
  <c r="E5" i="6"/>
  <c r="E17" i="6" s="1"/>
  <c r="H43" i="6"/>
  <c r="H59" i="6" l="1"/>
  <c r="N17" i="6"/>
  <c r="N18" i="6" s="1"/>
  <c r="H47" i="6"/>
  <c r="H77" i="6"/>
  <c r="I17" i="6"/>
  <c r="O19" i="6"/>
  <c r="K35" i="6"/>
  <c r="S39" i="6"/>
  <c r="S90" i="6" s="1"/>
  <c r="H35" i="6"/>
  <c r="F51" i="6"/>
  <c r="J17" i="6"/>
  <c r="J50" i="6" s="1"/>
  <c r="J51" i="6" s="1"/>
  <c r="S51" i="6" s="1"/>
  <c r="S102" i="6" s="1"/>
  <c r="M77" i="6"/>
  <c r="L17" i="6"/>
  <c r="I77" i="6"/>
  <c r="K77" i="6"/>
  <c r="K17" i="6"/>
  <c r="K18" i="6" s="1"/>
  <c r="M79" i="6"/>
  <c r="M98" i="6" s="1"/>
  <c r="E43" i="6"/>
  <c r="M17" i="6"/>
  <c r="M18" i="6" s="1"/>
  <c r="F17" i="6"/>
  <c r="I47" i="6"/>
  <c r="G77" i="6"/>
  <c r="S59" i="6"/>
  <c r="S110" i="6" s="1"/>
  <c r="S119" i="6" s="1"/>
  <c r="I59" i="6"/>
  <c r="I39" i="6"/>
  <c r="I43" i="6"/>
  <c r="J77" i="6"/>
  <c r="J78" i="6" s="1"/>
  <c r="J86" i="6" s="1"/>
  <c r="J79" i="6"/>
  <c r="J94" i="6" s="1"/>
  <c r="K79" i="6"/>
  <c r="K94" i="6" s="1"/>
  <c r="N79" i="6"/>
  <c r="K59" i="6"/>
  <c r="O47" i="6"/>
  <c r="N47" i="6"/>
  <c r="N39" i="6"/>
  <c r="S47" i="6"/>
  <c r="S98" i="6" s="1"/>
  <c r="L35" i="6"/>
  <c r="I55" i="6"/>
  <c r="I51" i="6"/>
  <c r="E77" i="6"/>
  <c r="N77" i="6"/>
  <c r="E55" i="6"/>
  <c r="E51" i="6"/>
  <c r="F39" i="6"/>
  <c r="F47" i="6"/>
  <c r="F43" i="6"/>
  <c r="F35" i="6"/>
  <c r="K55" i="6"/>
  <c r="D80" i="6"/>
  <c r="D102" i="6" s="1"/>
  <c r="O17" i="6"/>
  <c r="O79" i="6"/>
  <c r="O77" i="6"/>
  <c r="H51" i="6"/>
  <c r="H55" i="6"/>
  <c r="L19" i="6"/>
  <c r="F71" i="6"/>
  <c r="F74" i="6" s="1"/>
  <c r="O59" i="6"/>
  <c r="O43" i="6"/>
  <c r="O35" i="6"/>
  <c r="S43" i="6"/>
  <c r="S94" i="6" s="1"/>
  <c r="J95" i="6" s="1"/>
  <c r="S35" i="6"/>
  <c r="S86" i="6" s="1"/>
  <c r="L59" i="6"/>
  <c r="L39" i="6"/>
  <c r="L47" i="6"/>
  <c r="N35" i="6"/>
  <c r="N59" i="6"/>
  <c r="E35" i="6"/>
  <c r="E47" i="6"/>
  <c r="K39" i="6"/>
  <c r="K43" i="6"/>
  <c r="E59" i="6"/>
  <c r="F20" i="6" l="1"/>
  <c r="N54" i="6"/>
  <c r="N55" i="6" s="1"/>
  <c r="H20" i="6"/>
  <c r="G20" i="6"/>
  <c r="M54" i="6"/>
  <c r="M55" i="6" s="1"/>
  <c r="S55" i="6" s="1"/>
  <c r="S106" i="6" s="1"/>
  <c r="K50" i="6"/>
  <c r="K51" i="6" s="1"/>
  <c r="T43" i="6"/>
  <c r="T94" i="6" s="1"/>
  <c r="E20" i="6"/>
  <c r="L18" i="6"/>
  <c r="M110" i="6"/>
  <c r="M119" i="6" s="1"/>
  <c r="M120" i="6" s="1"/>
  <c r="P120" i="6" s="1"/>
  <c r="G80" i="6"/>
  <c r="G106" i="6" s="1"/>
  <c r="D20" i="6"/>
  <c r="J18" i="6"/>
  <c r="M97" i="6"/>
  <c r="L50" i="6"/>
  <c r="L51" i="6" s="1"/>
  <c r="U51" i="6" s="1"/>
  <c r="U102" i="6" s="1"/>
  <c r="N98" i="6"/>
  <c r="N110" i="6"/>
  <c r="N119" i="6" s="1"/>
  <c r="M78" i="6"/>
  <c r="M90" i="6" s="1"/>
  <c r="T39" i="6"/>
  <c r="T90" i="6" s="1"/>
  <c r="T47" i="6"/>
  <c r="T98" i="6" s="1"/>
  <c r="M99" i="6"/>
  <c r="T35" i="6"/>
  <c r="T86" i="6" s="1"/>
  <c r="U47" i="6"/>
  <c r="U98" i="6" s="1"/>
  <c r="K95" i="6"/>
  <c r="K93" i="6"/>
  <c r="L79" i="6"/>
  <c r="L94" i="6" s="1"/>
  <c r="L77" i="6"/>
  <c r="F77" i="6"/>
  <c r="T59" i="6"/>
  <c r="T110" i="6" s="1"/>
  <c r="T119" i="6" s="1"/>
  <c r="O110" i="6"/>
  <c r="O119" i="6" s="1"/>
  <c r="O98" i="6"/>
  <c r="U43" i="6"/>
  <c r="U94" i="6" s="1"/>
  <c r="O54" i="6"/>
  <c r="O55" i="6" s="1"/>
  <c r="U55" i="6" s="1"/>
  <c r="U106" i="6" s="1"/>
  <c r="O18" i="6"/>
  <c r="I20" i="6"/>
  <c r="D101" i="6"/>
  <c r="D103" i="6"/>
  <c r="U59" i="6"/>
  <c r="U110" i="6" s="1"/>
  <c r="U119" i="6" s="1"/>
  <c r="J87" i="6"/>
  <c r="J85" i="6"/>
  <c r="U39" i="6"/>
  <c r="U90" i="6" s="1"/>
  <c r="T55" i="6"/>
  <c r="T106" i="6" s="1"/>
  <c r="J93" i="6"/>
  <c r="E80" i="6"/>
  <c r="E102" i="6" s="1"/>
  <c r="K78" i="6"/>
  <c r="K86" i="6" s="1"/>
  <c r="T51" i="6"/>
  <c r="T102" i="6" s="1"/>
  <c r="N78" i="6"/>
  <c r="N90" i="6" s="1"/>
  <c r="H80" i="6"/>
  <c r="H106" i="6" s="1"/>
  <c r="O78" i="6"/>
  <c r="O90" i="6" s="1"/>
  <c r="I80" i="6"/>
  <c r="I106" i="6" s="1"/>
  <c r="U35" i="6"/>
  <c r="U86" i="6" s="1"/>
  <c r="M111" i="6" l="1"/>
  <c r="P111" i="6" s="1"/>
  <c r="M118" i="6"/>
  <c r="P118" i="6" s="1"/>
  <c r="G105" i="6"/>
  <c r="M109" i="6"/>
  <c r="P109" i="6" s="1"/>
  <c r="G107" i="6"/>
  <c r="N97" i="6"/>
  <c r="L78" i="6"/>
  <c r="L86" i="6" s="1"/>
  <c r="L87" i="6" s="1"/>
  <c r="M89" i="6"/>
  <c r="M91" i="6"/>
  <c r="N99" i="6"/>
  <c r="O118" i="6"/>
  <c r="R118" i="6" s="1"/>
  <c r="O120" i="6"/>
  <c r="R120" i="6" s="1"/>
  <c r="N118" i="6"/>
  <c r="Q118" i="6" s="1"/>
  <c r="N120" i="6"/>
  <c r="Q120" i="6" s="1"/>
  <c r="E101" i="6"/>
  <c r="E103" i="6"/>
  <c r="L93" i="6"/>
  <c r="L95" i="6"/>
  <c r="I105" i="6"/>
  <c r="I107" i="6"/>
  <c r="H107" i="6"/>
  <c r="H105" i="6"/>
  <c r="O97" i="6"/>
  <c r="O99" i="6"/>
  <c r="N111" i="6"/>
  <c r="Q111" i="6" s="1"/>
  <c r="N109" i="6"/>
  <c r="Q109" i="6" s="1"/>
  <c r="O89" i="6"/>
  <c r="O91" i="6"/>
  <c r="N89" i="6"/>
  <c r="N91" i="6"/>
  <c r="O111" i="6"/>
  <c r="R111" i="6" s="1"/>
  <c r="O109" i="6"/>
  <c r="R109" i="6" s="1"/>
  <c r="F80" i="6"/>
  <c r="F102" i="6" s="1"/>
  <c r="K85" i="6"/>
  <c r="K87" i="6"/>
  <c r="L85" i="6" l="1"/>
  <c r="F101" i="6"/>
  <c r="F10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S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59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83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<sst xmlns="http://schemas.openxmlformats.org/spreadsheetml/2006/main" count="337" uniqueCount="137">
  <si>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</si>
  <si>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</si>
  <si>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</si>
  <si>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</si>
  <si>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</si>
  <si>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</si>
  <si>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</si>
  <si>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</si>
  <si>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</si>
  <si>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</si>
  <si>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</si>
  <si>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</si>
  <si>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</si>
  <si>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</si>
  <si>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</si>
  <si>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</si>
  <si>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</si>
  <si>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</si>
  <si>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</si>
  <si>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</si>
  <si>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</si>
  <si>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</si>
  <si>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</si>
  <si>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</si>
  <si>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</si>
  <si>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</si>
  <si>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</si>
  <si>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</si>
  <si>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</si>
  <si>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</si>
  <si>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</si>
  <si>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</si>
  <si>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</si>
  <si>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</si>
  <si>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</si>
  <si>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</si>
  <si>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</si>
  <si>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</si>
  <si>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</si>
  <si>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</si>
  <si>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</si>
  <si>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</si>
  <si>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</si>
  <si>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</si>
  <si>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</si>
  <si>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</si>
  <si>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</si>
  <si>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</si>
  <si>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</si>
  <si>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</si>
  <si>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</si>
  <si>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</si>
  <si>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</si>
  <si>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</si>
  <si>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</si>
  <si>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</si>
  <si>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</si>
  <si>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</si>
  <si>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</si>
  <si>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</si>
  <si>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Subtest 2 is split into variants according to operating fequency band</t>
  </si>
  <si>
    <t>UE absolute SS-RSRP reporting accuracy</t>
  </si>
  <si>
    <t>Cell 2 Reported SS-RSRP sensitivity factor</t>
  </si>
  <si>
    <t>Cell 2 Reported SS-RSRP effect</t>
  </si>
  <si>
    <t>Cell 2 Reported SS-RSRP minimum</t>
  </si>
  <si>
    <t>Cell 2 Reported SS-RSRP nominal</t>
  </si>
  <si>
    <t>Cell 2 Reported SS-RSRP maximum</t>
  </si>
  <si>
    <t>Io Freq 1 sensitivity factor</t>
  </si>
  <si>
    <t>Io Freq 1 effect</t>
  </si>
  <si>
    <t>Io Freq 2 sensitivity factor</t>
  </si>
  <si>
    <t>Io Freq 2 effect</t>
  </si>
  <si>
    <t>SS-RSRP Reported value limits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</si>
  <si>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</si>
  <si>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</si>
  <si>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</si>
  <si>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</si>
  <si>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</si>
  <si>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</si>
  <si>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1 AWGN on frequency 1 reduced by an amount sufficient to meet total Io on Freq1 &lt; -50 dBm / CHBW</t>
  </si>
  <si>
    <t>Template is for 2 NR cells, inter-frequency, subtests 1, 2.</t>
  </si>
  <si>
    <t>Test 1 AWGN on frequency 2 reduced by an amount sufficient to meet total Io on Freq2 &lt; -50 dBm / CHBW</t>
  </si>
  <si>
    <t>AWGN on Freq 1</t>
  </si>
  <si>
    <t>AWGN on Freq 2</t>
  </si>
  <si>
    <t>Cell#1 on Freq 1</t>
  </si>
  <si>
    <t>Cell#2 on Freq 2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</si>
  <si>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</si>
  <si>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</si>
  <si>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</si>
  <si>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</si>
  <si>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</si>
  <si>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</si>
  <si>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</si>
  <si>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</si>
  <si>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</si>
  <si>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</si>
  <si>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</si>
  <si>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</si>
  <si>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effect</t>
  </si>
  <si>
    <t>Cell 1  SSB_RP sensitivity factor</t>
  </si>
  <si>
    <t>Cell 2  SSB_RP sensitivity factor</t>
  </si>
  <si>
    <t>Cell 2 SSB_RP effect</t>
  </si>
  <si>
    <t>Absolute power Noc, log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</si>
  <si>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</si>
  <si>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</si>
  <si>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</si>
  <si>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</si>
  <si>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</si>
  <si>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</si>
  <si>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</si>
  <si>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</si>
  <si>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For SSB Es/Iot range check</t>
  </si>
  <si>
    <t>SSB Es/Iot to be within range</t>
  </si>
  <si>
    <t>SS-RSRP values are for normal conditions, extreme conditions allow 3.0 dB wider at each end for Test 1 and 4.5 dB for Test 2</t>
  </si>
  <si>
    <t>Extreme Conditions:</t>
  </si>
  <si>
    <t>Additional limit</t>
  </si>
  <si>
    <t>Reported SS-RSRP minimum</t>
  </si>
  <si>
    <t>Reported SS-RSRP nominal</t>
  </si>
  <si>
    <t>Reported SS-RSRP maximum</t>
  </si>
  <si>
    <t>10.5.1.2</t>
  </si>
  <si>
    <t>Qualcomm</t>
  </si>
  <si>
    <t xml:space="preserve">38.533 10.5.1.2 TT </t>
  </si>
  <si>
    <t>From TS 38.133 Table A.10.5.1.2.2-1</t>
  </si>
  <si>
    <t>From TS 38.133 Table B.2.10-1</t>
  </si>
  <si>
    <t>38.101-1 Table 5.3.2-1, 30kHz SCS, 40MHz Ch BW</t>
  </si>
  <si>
    <t>From TS 38.133 Table 10.1.37.1.1-1, selected according to SSB Es/Iot</t>
  </si>
  <si>
    <t>38.133 Table  B.2.10-1, NR_CCA_FR1_J</t>
  </si>
  <si>
    <t>I</t>
  </si>
  <si>
    <t>J</t>
  </si>
  <si>
    <t>From TS 38.133 Table A.10.5.1.2.2-2</t>
  </si>
  <si>
    <t>38.133 Table 10.1.37.1.1-1</t>
  </si>
  <si>
    <t>v18.2.1</t>
  </si>
  <si>
    <t>Ref: TS 38.133 v16.19.0 clause A.10.5.1.2</t>
  </si>
  <si>
    <t>Cell#2 on Freq 1</t>
  </si>
  <si>
    <t>Cell#3 on Freq 2</t>
  </si>
  <si>
    <t>38.133 Table B.2.10-1</t>
  </si>
  <si>
    <t>38.133 Table  10.1.37.1.1-1, NR_CCA_FR1_J, 30 kHz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</si>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</sst>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1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0" fontId="5" fillId="0" borderId="1" xfId="0" applyFont="1" applyBorder="1"/>
    <xf numFmtId="0" fontId="0" fillId="0" borderId="3" xfId="0" applyBorder="1"/>
    <xf numFmtId="0" fontId="0" fillId="0" borderId="9" xfId="0" applyBorder="1"/>
    <xf numFmtId="0" fontId="0" fillId="0" borderId="1" xfId="0" applyBorder="1"/>
    <xf numFmtId="0" fontId="5" fillId="0" borderId="3" xfId="0" applyFont="1" applyBorder="1"/>
    <xf numFmtId="0" fontId="0" fillId="0" borderId="10" xfId="0" applyBorder="1"/>
    <xf numFmtId="2" fontId="0" fillId="0" borderId="2" xfId="0" applyNumberFormat="1" applyBorder="1"/>
    <xf numFmtId="2" fontId="0" fillId="0" borderId="0" xfId="0" applyNumberFormat="1"/>
    <xf numFmtId="0" fontId="0" fillId="3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17" fillId="0" borderId="6" xfId="1" applyFont="1" applyBorder="1" applyAlignment="1"/>
    <xf numFmtId="0" fontId="0" fillId="0" borderId="4" xfId="0" applyBorder="1"/>
    <xf numFmtId="0" fontId="0" fillId="0" borderId="11" xfId="0" applyBorder="1"/>
    <xf numFmtId="0" fontId="4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7" sqref="D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38</v>
      </c>
      <c r="B1" t="s">
        <v>120</v>
      </c>
    </row>
    <row r="3" spans="1:8">
      <c r="A3" s="32" t="s">
        <v>41</v>
      </c>
      <c r="B3" t="s">
        <v>79</v>
      </c>
    </row>
    <row r="4" spans="1:8">
      <c r="A4" s="32"/>
      <c r="B4" t="s">
        <v>60</v>
      </c>
      <c r="F4"/>
      <c r="H4"/>
    </row>
    <row r="5" spans="1:8">
      <c r="A5" s="32"/>
      <c r="F5"/>
      <c r="H5"/>
    </row>
    <row r="6" spans="1:8">
      <c r="C6" s="32" t="s">
        <v>26</v>
      </c>
      <c r="D6" s="156">
        <v>38133</v>
      </c>
      <c r="E6" s="156">
        <v>38533</v>
      </c>
      <c r="F6" s="32" t="s">
        <v>27</v>
      </c>
      <c r="H6"/>
    </row>
    <row r="7" spans="1:8">
      <c r="A7" s="32" t="s">
        <v>25</v>
      </c>
      <c r="B7" t="s">
        <v>44</v>
      </c>
      <c r="C7" t="s">
        <v>118</v>
      </c>
      <c r="D7" s="5" t="s">
        <v>136</v>
      </c>
      <c r="E7" s="5" t="s">
        <v>130</v>
      </c>
      <c r="F7" t="s">
        <v>119</v>
      </c>
      <c r="H7"/>
    </row>
    <row r="8" spans="1:8">
      <c r="F8"/>
      <c r="H8"/>
    </row>
    <row r="9" spans="1:8">
      <c r="F9" s="34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22"/>
  <sheetViews>
    <sheetView zoomScale="80" zoomScaleNormal="80" workbookViewId="0">
      <selection activeCell="V105" sqref="V105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9" width="7.7109375" customWidth="1"/>
    <col min="20" max="20" width="7.7109375" style="12" customWidth="1"/>
    <col min="21" max="21" width="7.7109375" customWidth="1"/>
    <col min="22" max="22" width="14" customWidth="1"/>
    <col min="23" max="23" width="62" customWidth="1"/>
  </cols>
  <sheetData>
    <row r="1" spans="1:23" ht="13.5" thickBot="1">
      <c r="M1"/>
      <c r="N1"/>
      <c r="O1"/>
      <c r="P1" s="34"/>
      <c r="Q1" s="34"/>
      <c r="R1" s="34"/>
      <c r="T1"/>
      <c r="W1" s="12"/>
    </row>
    <row r="2" spans="1:23">
      <c r="A2" s="1" t="s">
        <v>15</v>
      </c>
      <c r="B2" s="35"/>
      <c r="C2" s="169" t="s">
        <v>49</v>
      </c>
      <c r="D2" s="217" t="s">
        <v>81</v>
      </c>
      <c r="E2" s="218"/>
      <c r="F2" s="218"/>
      <c r="G2" s="217" t="s">
        <v>82</v>
      </c>
      <c r="H2" s="218"/>
      <c r="I2" s="218"/>
      <c r="J2" s="217" t="s">
        <v>132</v>
      </c>
      <c r="K2" s="218"/>
      <c r="L2" s="218"/>
      <c r="M2" s="217" t="s">
        <v>133</v>
      </c>
      <c r="N2" s="218"/>
      <c r="O2" s="218"/>
      <c r="P2" s="47"/>
      <c r="Q2" s="10"/>
      <c r="R2" s="10"/>
      <c r="S2" s="19"/>
      <c r="T2" s="19"/>
      <c r="U2" s="19"/>
      <c r="V2" s="51"/>
      <c r="W2" s="14" t="s">
        <v>0</v>
      </c>
    </row>
    <row r="3" spans="1:23">
      <c r="A3" s="2"/>
      <c r="B3" s="37" t="s">
        <v>1</v>
      </c>
      <c r="C3" s="3"/>
      <c r="D3" s="36" t="s">
        <v>29</v>
      </c>
      <c r="E3" s="214" t="s">
        <v>30</v>
      </c>
      <c r="F3" s="214"/>
      <c r="G3" s="36" t="s">
        <v>29</v>
      </c>
      <c r="H3" s="214" t="s">
        <v>30</v>
      </c>
      <c r="I3" s="214"/>
      <c r="J3" s="36" t="s">
        <v>29</v>
      </c>
      <c r="K3" s="214" t="s">
        <v>30</v>
      </c>
      <c r="L3" s="214"/>
      <c r="M3" s="36" t="s">
        <v>29</v>
      </c>
      <c r="N3" s="214" t="s">
        <v>30</v>
      </c>
      <c r="O3" s="214"/>
      <c r="P3" s="38"/>
      <c r="Q3" s="5"/>
      <c r="R3" s="5"/>
      <c r="S3" s="3"/>
      <c r="T3" s="3"/>
      <c r="U3" s="3"/>
      <c r="V3" s="37"/>
      <c r="W3" s="15"/>
    </row>
    <row r="4" spans="1:23" ht="12.75" customHeight="1">
      <c r="A4" s="155" t="s">
        <v>43</v>
      </c>
      <c r="B4" s="37"/>
      <c r="C4" s="3"/>
      <c r="D4" s="59"/>
      <c r="E4" s="58" t="s">
        <v>126</v>
      </c>
      <c r="F4" s="58" t="s">
        <v>127</v>
      </c>
      <c r="G4" s="59"/>
      <c r="H4" s="58" t="s">
        <v>126</v>
      </c>
      <c r="I4" s="58" t="s">
        <v>127</v>
      </c>
      <c r="J4" s="59"/>
      <c r="K4" s="58" t="s">
        <v>126</v>
      </c>
      <c r="L4" s="58" t="s">
        <v>127</v>
      </c>
      <c r="M4" s="59"/>
      <c r="N4" s="58" t="s">
        <v>126</v>
      </c>
      <c r="O4" s="58" t="s">
        <v>127</v>
      </c>
      <c r="P4" s="63"/>
      <c r="Q4" s="58"/>
      <c r="R4" s="58"/>
      <c r="S4" s="3"/>
      <c r="T4" s="3"/>
      <c r="U4" s="3"/>
      <c r="V4" s="37"/>
      <c r="W4" s="16" t="s">
        <v>56</v>
      </c>
    </row>
    <row r="5" spans="1:23" ht="12.75" customHeight="1">
      <c r="A5" s="4" t="s">
        <v>45</v>
      </c>
      <c r="B5" s="39" t="s">
        <v>46</v>
      </c>
      <c r="C5" s="5"/>
      <c r="D5" s="194">
        <v>30</v>
      </c>
      <c r="E5" s="195">
        <f t="shared" ref="E5:O7" si="0">$D5</f>
        <v>30</v>
      </c>
      <c r="F5" s="195">
        <f t="shared" si="0"/>
        <v>30</v>
      </c>
      <c r="G5" s="194">
        <v>30</v>
      </c>
      <c r="H5" s="195">
        <f t="shared" si="0"/>
        <v>30</v>
      </c>
      <c r="I5" s="195">
        <f t="shared" si="0"/>
        <v>30</v>
      </c>
      <c r="J5" s="161">
        <f t="shared" si="0"/>
        <v>30</v>
      </c>
      <c r="K5" s="162">
        <f t="shared" si="0"/>
        <v>30</v>
      </c>
      <c r="L5" s="162">
        <f t="shared" si="0"/>
        <v>30</v>
      </c>
      <c r="M5" s="161">
        <f t="shared" si="0"/>
        <v>30</v>
      </c>
      <c r="N5" s="162">
        <f t="shared" si="0"/>
        <v>30</v>
      </c>
      <c r="O5" s="162">
        <f t="shared" si="0"/>
        <v>30</v>
      </c>
      <c r="P5" s="63"/>
      <c r="Q5" s="58"/>
      <c r="R5" s="58"/>
      <c r="S5" s="3"/>
      <c r="T5" s="3"/>
      <c r="U5" s="3"/>
      <c r="V5" s="37"/>
      <c r="W5" s="16" t="s">
        <v>121</v>
      </c>
    </row>
    <row r="6" spans="1:23" ht="12.75" customHeight="1">
      <c r="A6" s="4" t="s">
        <v>47</v>
      </c>
      <c r="B6" s="39" t="s">
        <v>48</v>
      </c>
      <c r="C6" s="5"/>
      <c r="D6" s="194">
        <v>40</v>
      </c>
      <c r="E6" s="195">
        <f t="shared" si="0"/>
        <v>40</v>
      </c>
      <c r="F6" s="195">
        <f t="shared" si="0"/>
        <v>40</v>
      </c>
      <c r="G6" s="194">
        <v>40</v>
      </c>
      <c r="H6" s="195">
        <f t="shared" si="0"/>
        <v>40</v>
      </c>
      <c r="I6" s="195">
        <f t="shared" si="0"/>
        <v>40</v>
      </c>
      <c r="J6" s="161">
        <f t="shared" si="0"/>
        <v>40</v>
      </c>
      <c r="K6" s="162">
        <f t="shared" si="0"/>
        <v>40</v>
      </c>
      <c r="L6" s="162">
        <f t="shared" si="0"/>
        <v>40</v>
      </c>
      <c r="M6" s="161">
        <f t="shared" si="0"/>
        <v>40</v>
      </c>
      <c r="N6" s="162">
        <f t="shared" si="0"/>
        <v>40</v>
      </c>
      <c r="O6" s="162">
        <f t="shared" si="0"/>
        <v>40</v>
      </c>
      <c r="P6" s="63"/>
      <c r="Q6" s="58"/>
      <c r="R6" s="58"/>
      <c r="S6" s="3"/>
      <c r="T6" s="3"/>
      <c r="U6" s="3"/>
      <c r="V6" s="37"/>
      <c r="W6" s="16" t="s">
        <v>121</v>
      </c>
    </row>
    <row r="7" spans="1:23" ht="12.75" customHeight="1">
      <c r="A7" s="4" t="s">
        <v>58</v>
      </c>
      <c r="B7" s="39"/>
      <c r="C7" s="5"/>
      <c r="D7" s="194">
        <v>106</v>
      </c>
      <c r="E7" s="195">
        <f t="shared" si="0"/>
        <v>106</v>
      </c>
      <c r="F7" s="195">
        <f t="shared" si="0"/>
        <v>106</v>
      </c>
      <c r="G7" s="194">
        <v>106</v>
      </c>
      <c r="H7" s="195">
        <f t="shared" si="0"/>
        <v>106</v>
      </c>
      <c r="I7" s="195">
        <f t="shared" si="0"/>
        <v>106</v>
      </c>
      <c r="J7" s="161">
        <f t="shared" si="0"/>
        <v>106</v>
      </c>
      <c r="K7" s="162">
        <f t="shared" si="0"/>
        <v>106</v>
      </c>
      <c r="L7" s="162">
        <f t="shared" si="0"/>
        <v>106</v>
      </c>
      <c r="M7" s="161">
        <f t="shared" si="0"/>
        <v>106</v>
      </c>
      <c r="N7" s="162">
        <f t="shared" si="0"/>
        <v>106</v>
      </c>
      <c r="O7" s="162">
        <f t="shared" si="0"/>
        <v>106</v>
      </c>
      <c r="P7" s="63"/>
      <c r="Q7" s="58"/>
      <c r="R7" s="58"/>
      <c r="S7" s="3"/>
      <c r="T7" s="3"/>
      <c r="U7" s="3"/>
      <c r="V7" s="37"/>
      <c r="W7" s="16" t="s">
        <v>123</v>
      </c>
    </row>
    <row r="8" spans="1:23">
      <c r="A8" s="4" t="s">
        <v>40</v>
      </c>
      <c r="B8" s="39" t="s">
        <v>4</v>
      </c>
      <c r="C8" s="5"/>
      <c r="D8" s="38" t="s">
        <v>6</v>
      </c>
      <c r="E8" s="147">
        <v>0</v>
      </c>
      <c r="F8" s="147">
        <v>0.5</v>
      </c>
      <c r="G8" s="38" t="s">
        <v>6</v>
      </c>
      <c r="H8" s="147">
        <v>0</v>
      </c>
      <c r="I8" s="147">
        <v>0.5</v>
      </c>
      <c r="J8" s="38" t="s">
        <v>6</v>
      </c>
      <c r="K8" s="147">
        <v>0</v>
      </c>
      <c r="L8" s="147">
        <v>0.5</v>
      </c>
      <c r="M8" s="38" t="s">
        <v>6</v>
      </c>
      <c r="N8" s="147">
        <v>0</v>
      </c>
      <c r="O8" s="147">
        <v>0.5</v>
      </c>
      <c r="P8" s="64"/>
      <c r="Q8" s="48"/>
      <c r="R8" s="48"/>
      <c r="S8" s="5"/>
      <c r="T8" s="5"/>
      <c r="U8" s="5"/>
      <c r="V8" s="39"/>
      <c r="W8" s="16" t="s">
        <v>122</v>
      </c>
    </row>
    <row r="9" spans="1:23">
      <c r="A9" s="4" t="s">
        <v>31</v>
      </c>
      <c r="B9" s="39" t="s">
        <v>2</v>
      </c>
      <c r="C9" s="5"/>
      <c r="D9" s="157">
        <v>-94.65</v>
      </c>
      <c r="E9" s="158">
        <v>-103</v>
      </c>
      <c r="F9" s="158">
        <v>-102.5</v>
      </c>
      <c r="G9" s="157">
        <v>-94.65</v>
      </c>
      <c r="H9" s="158">
        <v>-111</v>
      </c>
      <c r="I9" s="158">
        <v>-110.5</v>
      </c>
      <c r="J9" s="38"/>
      <c r="K9" s="5"/>
      <c r="L9" s="5"/>
      <c r="M9" s="38"/>
      <c r="N9" s="5"/>
      <c r="O9" s="5"/>
      <c r="P9" s="64"/>
      <c r="Q9" s="48"/>
      <c r="R9" s="48"/>
      <c r="S9" s="5"/>
      <c r="T9" s="5"/>
      <c r="U9" s="5"/>
      <c r="V9" s="39"/>
      <c r="W9" s="16" t="s">
        <v>128</v>
      </c>
    </row>
    <row r="10" spans="1:23">
      <c r="A10" s="4" t="s">
        <v>3</v>
      </c>
      <c r="B10" s="39" t="s">
        <v>4</v>
      </c>
      <c r="C10" s="5"/>
      <c r="D10" s="38"/>
      <c r="E10" s="5"/>
      <c r="F10" s="5"/>
      <c r="G10" s="38"/>
      <c r="H10" s="5"/>
      <c r="I10" s="5"/>
      <c r="J10" s="157">
        <v>10</v>
      </c>
      <c r="K10" s="159">
        <v>13</v>
      </c>
      <c r="L10" s="159">
        <v>13</v>
      </c>
      <c r="M10" s="160">
        <v>10</v>
      </c>
      <c r="N10" s="159">
        <v>-3</v>
      </c>
      <c r="O10" s="159">
        <v>-3</v>
      </c>
      <c r="P10" s="65"/>
      <c r="Q10" s="61"/>
      <c r="R10" s="61"/>
      <c r="S10" s="5"/>
      <c r="T10" s="5"/>
      <c r="U10" s="5"/>
      <c r="V10" s="39"/>
      <c r="W10" s="16" t="s">
        <v>128</v>
      </c>
    </row>
    <row r="11" spans="1:23">
      <c r="A11" s="4"/>
      <c r="B11" s="39"/>
      <c r="C11" s="5"/>
      <c r="D11" s="38"/>
      <c r="E11" s="5"/>
      <c r="F11" s="5"/>
      <c r="G11" s="38"/>
      <c r="H11" s="5"/>
      <c r="I11" s="5"/>
      <c r="J11" s="40"/>
      <c r="K11" s="8"/>
      <c r="L11" s="8"/>
      <c r="M11" s="40"/>
      <c r="N11" s="8"/>
      <c r="O11" s="8"/>
      <c r="P11" s="64"/>
      <c r="Q11" s="48"/>
      <c r="R11" s="48"/>
      <c r="S11" s="5"/>
      <c r="T11" s="5"/>
      <c r="U11" s="5"/>
      <c r="V11" s="39"/>
      <c r="W11" s="16"/>
    </row>
    <row r="12" spans="1:23" ht="13.5" thickBot="1">
      <c r="A12" s="172" t="s">
        <v>131</v>
      </c>
      <c r="B12" s="171"/>
      <c r="C12" s="170"/>
      <c r="D12" s="11"/>
      <c r="E12" s="11"/>
      <c r="F12" s="11"/>
      <c r="G12" s="11"/>
      <c r="H12" s="11"/>
      <c r="I12" s="11"/>
      <c r="J12" s="42"/>
      <c r="K12" s="13"/>
      <c r="L12" s="13"/>
      <c r="M12" s="42"/>
      <c r="N12" s="13"/>
      <c r="O12" s="13"/>
      <c r="P12" s="66"/>
      <c r="Q12" s="57"/>
      <c r="R12" s="57"/>
      <c r="S12" s="11"/>
      <c r="T12" s="11"/>
      <c r="U12" s="11"/>
      <c r="V12" s="46"/>
      <c r="W12" s="17"/>
    </row>
    <row r="13" spans="1:23">
      <c r="A13" s="33"/>
      <c r="B13" s="10"/>
      <c r="C13" s="5"/>
      <c r="D13" s="5"/>
      <c r="E13" s="5"/>
      <c r="F13" s="5"/>
      <c r="G13" s="5"/>
      <c r="H13" s="5"/>
      <c r="I13" s="5"/>
      <c r="J13" s="8"/>
      <c r="K13" s="8"/>
      <c r="L13" s="8"/>
      <c r="M13" s="8"/>
      <c r="N13" s="8"/>
      <c r="O13" s="8"/>
      <c r="P13" s="48"/>
      <c r="Q13" s="48"/>
      <c r="R13" s="48"/>
      <c r="S13" s="5"/>
      <c r="T13" s="5"/>
      <c r="U13" s="5"/>
      <c r="V13" s="5"/>
      <c r="W13" s="12"/>
    </row>
    <row r="14" spans="1:23" ht="13.5" thickBot="1">
      <c r="B14" s="5"/>
      <c r="C14" s="5"/>
      <c r="D14" s="11"/>
      <c r="E14" s="5"/>
      <c r="F14" s="5"/>
      <c r="G14" s="11"/>
      <c r="H14" s="5"/>
      <c r="I14" s="5"/>
      <c r="J14" s="8"/>
      <c r="K14" s="8"/>
      <c r="L14" s="8"/>
      <c r="M14" s="8"/>
      <c r="N14" s="8"/>
      <c r="O14" s="8"/>
      <c r="P14" s="48"/>
      <c r="Q14" s="48"/>
      <c r="R14" s="48"/>
      <c r="S14" s="5"/>
      <c r="T14" s="5"/>
      <c r="U14" s="5"/>
      <c r="V14" s="5"/>
      <c r="W14" s="12"/>
    </row>
    <row r="15" spans="1:23">
      <c r="A15" s="1" t="s">
        <v>13</v>
      </c>
      <c r="B15" s="50"/>
      <c r="C15" s="10"/>
      <c r="D15" s="217" t="s">
        <v>81</v>
      </c>
      <c r="E15" s="218"/>
      <c r="F15" s="218"/>
      <c r="G15" s="217" t="s">
        <v>82</v>
      </c>
      <c r="H15" s="218"/>
      <c r="I15" s="218"/>
      <c r="J15" s="217" t="s">
        <v>83</v>
      </c>
      <c r="K15" s="218"/>
      <c r="L15" s="218"/>
      <c r="M15" s="217" t="s">
        <v>84</v>
      </c>
      <c r="N15" s="218"/>
      <c r="O15" s="218"/>
      <c r="P15" s="47"/>
      <c r="Q15" s="10"/>
      <c r="R15" s="10"/>
      <c r="S15" s="10"/>
      <c r="T15" s="10"/>
      <c r="U15" s="10"/>
      <c r="V15" s="50"/>
      <c r="W15" s="21"/>
    </row>
    <row r="16" spans="1:23">
      <c r="A16" s="49"/>
      <c r="B16" s="39"/>
      <c r="C16" s="5"/>
      <c r="D16" s="36" t="s">
        <v>29</v>
      </c>
      <c r="E16" s="214" t="s">
        <v>30</v>
      </c>
      <c r="F16" s="214"/>
      <c r="G16" s="36" t="s">
        <v>29</v>
      </c>
      <c r="H16" s="214" t="s">
        <v>30</v>
      </c>
      <c r="I16" s="214"/>
      <c r="J16" s="36" t="s">
        <v>29</v>
      </c>
      <c r="K16" s="214" t="s">
        <v>30</v>
      </c>
      <c r="L16" s="214"/>
      <c r="M16" s="36" t="s">
        <v>29</v>
      </c>
      <c r="N16" s="214" t="s">
        <v>30</v>
      </c>
      <c r="O16" s="214"/>
      <c r="P16" s="38"/>
      <c r="Q16" s="5"/>
      <c r="R16" s="5"/>
      <c r="S16" s="5"/>
      <c r="T16" s="5"/>
      <c r="U16" s="5"/>
      <c r="V16" s="39"/>
      <c r="W16" s="16"/>
    </row>
    <row r="17" spans="1:23">
      <c r="A17" s="4" t="s">
        <v>5</v>
      </c>
      <c r="B17" s="39" t="s">
        <v>53</v>
      </c>
      <c r="C17" s="5"/>
      <c r="D17" s="45">
        <f t="shared" ref="D17:F17" si="1">(10^12)*(10^-3)*10^(D9/10)*D5/15</f>
        <v>0.68553557309289936</v>
      </c>
      <c r="E17" s="7">
        <f t="shared" si="1"/>
        <v>0.100237446725454</v>
      </c>
      <c r="F17" s="7">
        <f t="shared" si="1"/>
        <v>0.11246826503806964</v>
      </c>
      <c r="G17" s="45">
        <f t="shared" ref="G17:I17" si="2">(10^12)*(10^-3)*10^(G9/10)*G5/15</f>
        <v>0.68553557309289936</v>
      </c>
      <c r="H17" s="7">
        <f t="shared" si="2"/>
        <v>1.5886564694485621E-2</v>
      </c>
      <c r="I17" s="7">
        <f t="shared" si="2"/>
        <v>1.7825018762674831E-2</v>
      </c>
      <c r="J17" s="45">
        <f t="shared" ref="J17:O17" si="3">(10^12)*(10^-3)*10^((D9+J10)/10)*J5/15</f>
        <v>6.8553557309290021</v>
      </c>
      <c r="K17" s="7">
        <f t="shared" si="3"/>
        <v>2</v>
      </c>
      <c r="L17" s="7">
        <f t="shared" si="3"/>
        <v>2.2440369086039271</v>
      </c>
      <c r="M17" s="45">
        <f t="shared" si="3"/>
        <v>6.8553557309290021</v>
      </c>
      <c r="N17" s="7">
        <f t="shared" si="3"/>
        <v>7.9621434110699069E-3</v>
      </c>
      <c r="O17" s="7">
        <f t="shared" si="3"/>
        <v>8.9336718430192471E-3</v>
      </c>
      <c r="P17" s="45"/>
      <c r="Q17" s="7"/>
      <c r="R17" s="7"/>
      <c r="S17" s="7"/>
      <c r="T17" s="7"/>
      <c r="U17" s="7"/>
      <c r="V17" s="43"/>
      <c r="W17" s="16" t="s">
        <v>42</v>
      </c>
    </row>
    <row r="18" spans="1:23">
      <c r="A18" s="22" t="s">
        <v>85</v>
      </c>
      <c r="B18" s="39" t="s">
        <v>4</v>
      </c>
      <c r="C18" s="5"/>
      <c r="D18" s="38" t="s">
        <v>6</v>
      </c>
      <c r="E18" s="5" t="s">
        <v>6</v>
      </c>
      <c r="F18" s="5" t="s">
        <v>6</v>
      </c>
      <c r="G18" s="38" t="s">
        <v>6</v>
      </c>
      <c r="H18" s="5" t="s">
        <v>6</v>
      </c>
      <c r="I18" s="5" t="s">
        <v>6</v>
      </c>
      <c r="J18" s="55">
        <f t="shared" ref="J18:O18" si="4">10*LOG(J17/(D17))</f>
        <v>10.000000000000004</v>
      </c>
      <c r="K18" s="26">
        <f t="shared" si="4"/>
        <v>13.000000000000021</v>
      </c>
      <c r="L18" s="26">
        <f t="shared" si="4"/>
        <v>13.000000000000007</v>
      </c>
      <c r="M18" s="55">
        <f t="shared" si="4"/>
        <v>10.000000000000004</v>
      </c>
      <c r="N18" s="26">
        <f t="shared" si="4"/>
        <v>-3.0000000000000187</v>
      </c>
      <c r="O18" s="26">
        <f t="shared" si="4"/>
        <v>-2.9999999999999876</v>
      </c>
      <c r="P18" s="55"/>
      <c r="Q18" s="26"/>
      <c r="R18" s="26"/>
      <c r="S18" s="8"/>
      <c r="T18" s="8"/>
      <c r="U18" s="8"/>
      <c r="V18" s="41"/>
      <c r="W18" s="16" t="s">
        <v>110</v>
      </c>
    </row>
    <row r="19" spans="1:23">
      <c r="A19" s="22" t="s">
        <v>96</v>
      </c>
      <c r="B19" s="39" t="s">
        <v>52</v>
      </c>
      <c r="C19" s="5"/>
      <c r="D19" s="38" t="s">
        <v>6</v>
      </c>
      <c r="E19" s="5" t="s">
        <v>6</v>
      </c>
      <c r="F19" s="5" t="s">
        <v>6</v>
      </c>
      <c r="G19" s="38" t="s">
        <v>6</v>
      </c>
      <c r="H19" s="5" t="s">
        <v>6</v>
      </c>
      <c r="I19" s="5" t="s">
        <v>6</v>
      </c>
      <c r="J19" s="55">
        <f t="shared" ref="J19:O19" si="5">D9+J10+10*LOG(J5/15)</f>
        <v>-81.639700043360193</v>
      </c>
      <c r="K19" s="26">
        <f t="shared" si="5"/>
        <v>-86.989700043360187</v>
      </c>
      <c r="L19" s="26">
        <f t="shared" si="5"/>
        <v>-86.489700043360187</v>
      </c>
      <c r="M19" s="55">
        <f t="shared" si="5"/>
        <v>-81.639700043360193</v>
      </c>
      <c r="N19" s="26">
        <f t="shared" si="5"/>
        <v>-110.98970004336019</v>
      </c>
      <c r="O19" s="26">
        <f t="shared" si="5"/>
        <v>-110.48970004336019</v>
      </c>
      <c r="P19" s="56"/>
      <c r="Q19" s="27"/>
      <c r="R19" s="27"/>
      <c r="S19" s="6"/>
      <c r="T19" s="6"/>
      <c r="U19" s="6"/>
      <c r="V19" s="67"/>
      <c r="W19" s="16" t="s">
        <v>109</v>
      </c>
    </row>
    <row r="20" spans="1:23" ht="13.5" thickBot="1">
      <c r="A20" s="24" t="s">
        <v>32</v>
      </c>
      <c r="B20" s="46" t="s">
        <v>57</v>
      </c>
      <c r="C20" s="11"/>
      <c r="D20" s="42">
        <f t="shared" ref="D20:I20" si="6">10*LOG((D17+J17)*10^-9)+10*LOG(D7*12)</f>
        <v>-50.180902078653986</v>
      </c>
      <c r="E20" s="13">
        <f t="shared" si="6"/>
        <v>-55.732444911093694</v>
      </c>
      <c r="F20" s="13">
        <f t="shared" si="6"/>
        <v>-55.23244491109368</v>
      </c>
      <c r="G20" s="42">
        <f t="shared" si="6"/>
        <v>-50.180902078653986</v>
      </c>
      <c r="H20" s="13">
        <f t="shared" si="6"/>
        <v>-75.180480305871399</v>
      </c>
      <c r="I20" s="13">
        <f t="shared" si="6"/>
        <v>-74.680480305871399</v>
      </c>
      <c r="J20" s="60" t="s">
        <v>6</v>
      </c>
      <c r="K20" s="11" t="s">
        <v>6</v>
      </c>
      <c r="L20" s="11" t="s">
        <v>6</v>
      </c>
      <c r="M20" s="60" t="s">
        <v>6</v>
      </c>
      <c r="N20" s="11" t="s">
        <v>6</v>
      </c>
      <c r="O20" s="11" t="s">
        <v>6</v>
      </c>
      <c r="P20" s="60"/>
      <c r="Q20" s="28"/>
      <c r="R20" s="28"/>
      <c r="S20" s="11"/>
      <c r="T20" s="11"/>
      <c r="U20" s="11"/>
      <c r="V20" s="46"/>
      <c r="W20" s="17" t="s">
        <v>33</v>
      </c>
    </row>
    <row r="21" spans="1:23">
      <c r="B21" s="5"/>
      <c r="C21" s="5"/>
      <c r="D21" s="5"/>
      <c r="E21" s="5"/>
      <c r="F21" s="5"/>
      <c r="G21" s="5"/>
      <c r="H21" s="5"/>
      <c r="I21" s="5"/>
      <c r="J21" s="26"/>
      <c r="K21" s="26"/>
      <c r="L21" s="26"/>
      <c r="M21" s="26"/>
      <c r="N21" s="26"/>
      <c r="O21" s="26"/>
      <c r="P21" s="48"/>
      <c r="Q21" s="48"/>
      <c r="R21" s="48"/>
      <c r="S21" s="5"/>
      <c r="T21" s="5"/>
      <c r="U21" s="5"/>
      <c r="V21" s="5"/>
      <c r="W21" s="12"/>
    </row>
    <row r="22" spans="1:23" ht="13.5" thickBot="1">
      <c r="B22" s="5"/>
      <c r="C22" s="5"/>
      <c r="D22" s="5"/>
      <c r="E22" s="5"/>
      <c r="F22" s="5"/>
      <c r="G22" s="5"/>
      <c r="H22" s="5"/>
      <c r="I22" s="5"/>
      <c r="J22" s="9"/>
      <c r="K22" s="9"/>
      <c r="L22" s="9"/>
      <c r="M22" s="9"/>
      <c r="N22" s="9"/>
      <c r="O22" s="9"/>
      <c r="P22" s="48"/>
      <c r="Q22" s="48"/>
      <c r="R22" s="48"/>
      <c r="S22" s="5"/>
      <c r="T22" s="5"/>
      <c r="U22" s="5"/>
      <c r="V22" s="5"/>
      <c r="W22" s="12"/>
    </row>
    <row r="23" spans="1:23">
      <c r="A23" s="1" t="s">
        <v>14</v>
      </c>
      <c r="B23" s="72"/>
      <c r="C23" s="73"/>
      <c r="D23" s="217" t="s">
        <v>81</v>
      </c>
      <c r="E23" s="216"/>
      <c r="F23" s="216"/>
      <c r="G23" s="217" t="s">
        <v>82</v>
      </c>
      <c r="H23" s="216"/>
      <c r="I23" s="216"/>
      <c r="J23" s="217" t="s">
        <v>83</v>
      </c>
      <c r="K23" s="216"/>
      <c r="L23" s="216"/>
      <c r="M23" s="217" t="s">
        <v>84</v>
      </c>
      <c r="N23" s="216"/>
      <c r="O23" s="216"/>
      <c r="P23" s="217" t="s">
        <v>37</v>
      </c>
      <c r="Q23" s="216"/>
      <c r="R23" s="216"/>
      <c r="S23" s="74"/>
      <c r="T23" s="73"/>
      <c r="U23" s="73"/>
      <c r="V23" s="72"/>
      <c r="W23" s="97" t="s">
        <v>0</v>
      </c>
    </row>
    <row r="24" spans="1:23" s="69" customFormat="1">
      <c r="A24" s="2"/>
      <c r="B24" s="67"/>
      <c r="C24" s="6"/>
      <c r="D24" s="36" t="s">
        <v>29</v>
      </c>
      <c r="E24" s="214" t="s">
        <v>30</v>
      </c>
      <c r="F24" s="214"/>
      <c r="G24" s="36" t="s">
        <v>29</v>
      </c>
      <c r="H24" s="214" t="s">
        <v>30</v>
      </c>
      <c r="I24" s="214"/>
      <c r="J24" s="36" t="s">
        <v>29</v>
      </c>
      <c r="K24" s="214" t="s">
        <v>30</v>
      </c>
      <c r="L24" s="214"/>
      <c r="M24" s="36" t="s">
        <v>29</v>
      </c>
      <c r="N24" s="214" t="s">
        <v>30</v>
      </c>
      <c r="O24" s="214"/>
      <c r="P24" s="36" t="s">
        <v>29</v>
      </c>
      <c r="Q24" s="214" t="s">
        <v>30</v>
      </c>
      <c r="R24" s="214"/>
      <c r="S24" s="98"/>
      <c r="T24" s="6"/>
      <c r="U24" s="6"/>
      <c r="V24" s="67"/>
      <c r="W24" s="99"/>
    </row>
    <row r="25" spans="1:23" s="69" customFormat="1">
      <c r="A25" s="2" t="s">
        <v>34</v>
      </c>
      <c r="B25" s="100" t="s">
        <v>8</v>
      </c>
      <c r="C25" s="167"/>
      <c r="D25" s="163">
        <v>1.5</v>
      </c>
      <c r="E25" s="27">
        <f t="shared" ref="E25:F26" si="7">$D25</f>
        <v>1.5</v>
      </c>
      <c r="F25" s="27">
        <f t="shared" si="7"/>
        <v>1.5</v>
      </c>
      <c r="G25" s="163">
        <v>1.5</v>
      </c>
      <c r="H25" s="27">
        <f>$G25</f>
        <v>1.5</v>
      </c>
      <c r="I25" s="27">
        <f>$G25</f>
        <v>1.5</v>
      </c>
      <c r="J25" s="98"/>
      <c r="K25" s="6"/>
      <c r="L25" s="6"/>
      <c r="M25" s="98"/>
      <c r="N25" s="6"/>
      <c r="O25" s="6"/>
      <c r="P25" s="98"/>
      <c r="Q25" s="6"/>
      <c r="R25" s="6"/>
      <c r="S25" s="98"/>
      <c r="T25" s="6"/>
      <c r="U25" s="6"/>
      <c r="V25" s="67"/>
      <c r="W25" s="99"/>
    </row>
    <row r="26" spans="1:23" s="69" customFormat="1" ht="15.75">
      <c r="A26" s="4" t="s">
        <v>54</v>
      </c>
      <c r="B26" s="100" t="s">
        <v>8</v>
      </c>
      <c r="C26" s="167"/>
      <c r="D26" s="163">
        <v>1.5</v>
      </c>
      <c r="E26" s="27">
        <f t="shared" si="7"/>
        <v>1.5</v>
      </c>
      <c r="F26" s="27">
        <f t="shared" si="7"/>
        <v>1.5</v>
      </c>
      <c r="G26" s="163">
        <v>1.5</v>
      </c>
      <c r="H26" s="27">
        <f>$G26</f>
        <v>1.5</v>
      </c>
      <c r="I26" s="27">
        <f>$G26</f>
        <v>1.5</v>
      </c>
      <c r="J26" s="98"/>
      <c r="K26" s="6"/>
      <c r="L26" s="6"/>
      <c r="M26" s="98"/>
      <c r="N26" s="6"/>
      <c r="O26" s="6"/>
      <c r="P26" s="98"/>
      <c r="Q26" s="6"/>
      <c r="R26" s="6"/>
      <c r="S26" s="98"/>
      <c r="T26" s="6"/>
      <c r="U26" s="6"/>
      <c r="V26" s="67"/>
      <c r="W26" s="99"/>
    </row>
    <row r="27" spans="1:23" s="69" customFormat="1">
      <c r="A27" s="2" t="s">
        <v>35</v>
      </c>
      <c r="B27" s="100" t="s">
        <v>8</v>
      </c>
      <c r="C27" s="167"/>
      <c r="D27" s="56"/>
      <c r="E27" s="27"/>
      <c r="F27" s="27"/>
      <c r="G27" s="56"/>
      <c r="H27" s="27"/>
      <c r="I27" s="27"/>
      <c r="J27" s="164">
        <v>0.3</v>
      </c>
      <c r="K27" s="27">
        <f>$J27</f>
        <v>0.3</v>
      </c>
      <c r="L27" s="27">
        <f>$J27</f>
        <v>0.3</v>
      </c>
      <c r="M27" s="164">
        <v>0.3</v>
      </c>
      <c r="N27" s="6">
        <f>$M27</f>
        <v>0.3</v>
      </c>
      <c r="O27" s="6">
        <f>$M27</f>
        <v>0.3</v>
      </c>
      <c r="P27" s="98"/>
      <c r="Q27" s="6"/>
      <c r="R27" s="6"/>
      <c r="S27" s="98"/>
      <c r="T27" s="6"/>
      <c r="U27" s="6"/>
      <c r="V27" s="67"/>
      <c r="W27" s="99"/>
    </row>
    <row r="28" spans="1:23" s="69" customFormat="1" ht="15.75">
      <c r="A28" s="4" t="s">
        <v>55</v>
      </c>
      <c r="B28" s="100" t="s">
        <v>8</v>
      </c>
      <c r="C28" s="167"/>
      <c r="D28" s="56"/>
      <c r="E28" s="27"/>
      <c r="F28" s="27"/>
      <c r="G28" s="56"/>
      <c r="H28" s="27"/>
      <c r="I28" s="27"/>
      <c r="J28" s="164">
        <v>0.3</v>
      </c>
      <c r="K28" s="27">
        <f>$J28</f>
        <v>0.3</v>
      </c>
      <c r="L28" s="27">
        <f>$J28</f>
        <v>0.3</v>
      </c>
      <c r="M28" s="164">
        <v>0.3</v>
      </c>
      <c r="N28" s="6">
        <f>$M28</f>
        <v>0.3</v>
      </c>
      <c r="O28" s="6">
        <f>$M28</f>
        <v>0.3</v>
      </c>
      <c r="P28" s="98"/>
      <c r="Q28" s="6"/>
      <c r="R28" s="6"/>
      <c r="S28" s="98"/>
      <c r="T28" s="6"/>
      <c r="U28" s="6"/>
      <c r="V28" s="67"/>
      <c r="W28" s="99"/>
    </row>
    <row r="29" spans="1:23" s="69" customFormat="1" ht="13.5" thickBot="1">
      <c r="A29" s="24" t="s">
        <v>61</v>
      </c>
      <c r="B29" s="101" t="s">
        <v>8</v>
      </c>
      <c r="C29" s="168"/>
      <c r="D29" s="102"/>
      <c r="E29" s="103"/>
      <c r="F29" s="103"/>
      <c r="G29" s="102"/>
      <c r="H29" s="103"/>
      <c r="I29" s="103"/>
      <c r="J29" s="102"/>
      <c r="K29" s="103"/>
      <c r="L29" s="103"/>
      <c r="M29" s="102"/>
      <c r="N29" s="103"/>
      <c r="O29" s="103"/>
      <c r="P29" s="165">
        <v>8</v>
      </c>
      <c r="Q29" s="166">
        <v>4.5</v>
      </c>
      <c r="R29" s="103">
        <f>$Q29</f>
        <v>4.5</v>
      </c>
      <c r="S29" s="102"/>
      <c r="T29" s="103"/>
      <c r="U29" s="103"/>
      <c r="V29" s="104"/>
      <c r="W29" s="196" t="s">
        <v>124</v>
      </c>
    </row>
    <row r="30" spans="1:23" s="69" customFormat="1">
      <c r="A30" s="76"/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68"/>
      <c r="Q30" s="68"/>
      <c r="R30" s="68"/>
      <c r="S30" s="78"/>
      <c r="T30" s="78"/>
      <c r="U30" s="78"/>
      <c r="V30" s="78"/>
      <c r="W30" s="79"/>
    </row>
    <row r="31" spans="1:23" s="69" customFormat="1" ht="13.5" thickBot="1"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1"/>
    </row>
    <row r="32" spans="1:23" s="69" customFormat="1">
      <c r="A32" s="1" t="s">
        <v>16</v>
      </c>
      <c r="B32" s="72"/>
      <c r="C32" s="173"/>
      <c r="D32" s="217" t="s">
        <v>81</v>
      </c>
      <c r="E32" s="216"/>
      <c r="F32" s="216"/>
      <c r="G32" s="215" t="s">
        <v>82</v>
      </c>
      <c r="H32" s="216"/>
      <c r="I32" s="216"/>
      <c r="J32" s="217" t="s">
        <v>83</v>
      </c>
      <c r="K32" s="216"/>
      <c r="L32" s="216"/>
      <c r="M32" s="217" t="s">
        <v>84</v>
      </c>
      <c r="N32" s="216"/>
      <c r="O32" s="216"/>
      <c r="P32" s="217" t="s">
        <v>37</v>
      </c>
      <c r="Q32" s="216"/>
      <c r="R32" s="216"/>
      <c r="S32" s="217" t="s">
        <v>28</v>
      </c>
      <c r="T32" s="216"/>
      <c r="U32" s="216"/>
      <c r="V32" s="179"/>
      <c r="W32" s="14" t="s">
        <v>0</v>
      </c>
    </row>
    <row r="33" spans="1:23" s="69" customFormat="1">
      <c r="A33" s="49"/>
      <c r="B33" s="67"/>
      <c r="C33" s="174"/>
      <c r="D33" s="36" t="s">
        <v>29</v>
      </c>
      <c r="E33" s="214" t="s">
        <v>30</v>
      </c>
      <c r="F33" s="214"/>
      <c r="G33" s="3" t="s">
        <v>29</v>
      </c>
      <c r="H33" s="214" t="s">
        <v>30</v>
      </c>
      <c r="I33" s="214"/>
      <c r="J33" s="36" t="s">
        <v>29</v>
      </c>
      <c r="K33" s="214" t="s">
        <v>30</v>
      </c>
      <c r="L33" s="214"/>
      <c r="M33" s="36" t="s">
        <v>29</v>
      </c>
      <c r="N33" s="214" t="s">
        <v>30</v>
      </c>
      <c r="O33" s="214"/>
      <c r="P33" s="36" t="s">
        <v>29</v>
      </c>
      <c r="Q33" s="214" t="s">
        <v>30</v>
      </c>
      <c r="R33" s="214"/>
      <c r="S33" s="36" t="s">
        <v>29</v>
      </c>
      <c r="T33" s="214" t="s">
        <v>30</v>
      </c>
      <c r="U33" s="214"/>
      <c r="V33" s="67"/>
      <c r="W33" s="15"/>
    </row>
    <row r="34" spans="1:23" s="69" customFormat="1">
      <c r="A34" s="152" t="s">
        <v>86</v>
      </c>
      <c r="B34" s="123" t="s">
        <v>7</v>
      </c>
      <c r="C34" s="175"/>
      <c r="D34" s="106">
        <v>0</v>
      </c>
      <c r="E34" s="108">
        <v>0</v>
      </c>
      <c r="F34" s="108">
        <v>0</v>
      </c>
      <c r="G34" s="108">
        <v>0</v>
      </c>
      <c r="H34" s="108">
        <v>0</v>
      </c>
      <c r="I34" s="108">
        <v>0</v>
      </c>
      <c r="J34" s="106">
        <v>1</v>
      </c>
      <c r="K34" s="108">
        <v>1</v>
      </c>
      <c r="L34" s="108">
        <v>1</v>
      </c>
      <c r="M34" s="106">
        <v>0</v>
      </c>
      <c r="N34" s="108">
        <v>0</v>
      </c>
      <c r="O34" s="108">
        <v>0</v>
      </c>
      <c r="P34" s="108"/>
      <c r="Q34" s="108"/>
      <c r="R34" s="108"/>
      <c r="S34" s="106"/>
      <c r="T34" s="108"/>
      <c r="U34" s="108"/>
      <c r="V34" s="109"/>
      <c r="W34" s="125" t="s">
        <v>20</v>
      </c>
    </row>
    <row r="35" spans="1:23" s="69" customFormat="1">
      <c r="A35" s="153" t="s">
        <v>87</v>
      </c>
      <c r="B35" s="123" t="s">
        <v>4</v>
      </c>
      <c r="C35" s="175"/>
      <c r="D35" s="197">
        <f>D26*D34</f>
        <v>0</v>
      </c>
      <c r="E35" s="198">
        <f t="shared" ref="E35:I35" si="8">E26*E34</f>
        <v>0</v>
      </c>
      <c r="F35" s="198">
        <f t="shared" si="8"/>
        <v>0</v>
      </c>
      <c r="G35" s="198">
        <f t="shared" si="8"/>
        <v>0</v>
      </c>
      <c r="H35" s="198">
        <f t="shared" si="8"/>
        <v>0</v>
      </c>
      <c r="I35" s="198">
        <f t="shared" si="8"/>
        <v>0</v>
      </c>
      <c r="J35" s="197">
        <f>J28*J34</f>
        <v>0.3</v>
      </c>
      <c r="K35" s="198">
        <f t="shared" ref="K35:O35" si="9">K28*K34</f>
        <v>0.3</v>
      </c>
      <c r="L35" s="198">
        <f t="shared" si="9"/>
        <v>0.3</v>
      </c>
      <c r="M35" s="197">
        <f t="shared" si="9"/>
        <v>0</v>
      </c>
      <c r="N35" s="198">
        <f t="shared" si="9"/>
        <v>0</v>
      </c>
      <c r="O35" s="198">
        <f t="shared" si="9"/>
        <v>0</v>
      </c>
      <c r="P35" s="108"/>
      <c r="Q35" s="108"/>
      <c r="R35" s="108"/>
      <c r="S35" s="110">
        <f>SQRT(SUMSQ(D35,G35,J35,M35))</f>
        <v>0.3</v>
      </c>
      <c r="T35" s="111">
        <f>SQRT(SUMSQ(E35,H35,K35,N35))</f>
        <v>0.3</v>
      </c>
      <c r="U35" s="111">
        <f>SQRT(SUMSQ(F35,I35,L35,O35))</f>
        <v>0.3</v>
      </c>
      <c r="V35" s="112"/>
      <c r="W35" s="126" t="s">
        <v>111</v>
      </c>
    </row>
    <row r="36" spans="1:23" s="69" customFormat="1">
      <c r="A36" s="113"/>
      <c r="B36" s="67"/>
      <c r="C36" s="174"/>
      <c r="D36" s="114"/>
      <c r="E36" s="115"/>
      <c r="F36" s="115"/>
      <c r="G36" s="115"/>
      <c r="H36" s="115"/>
      <c r="I36" s="115"/>
      <c r="J36" s="114"/>
      <c r="K36" s="115"/>
      <c r="L36" s="115"/>
      <c r="M36" s="114"/>
      <c r="N36" s="115"/>
      <c r="O36" s="115"/>
      <c r="P36" s="117"/>
      <c r="Q36" s="117"/>
      <c r="R36" s="117"/>
      <c r="S36" s="118"/>
      <c r="T36" s="119"/>
      <c r="U36" s="119"/>
      <c r="V36" s="120"/>
      <c r="W36" s="122"/>
    </row>
    <row r="37" spans="1:23" s="69" customFormat="1">
      <c r="A37" s="2"/>
      <c r="B37" s="67"/>
      <c r="C37" s="174"/>
      <c r="D37" s="114"/>
      <c r="E37" s="115"/>
      <c r="F37" s="115"/>
      <c r="G37" s="115"/>
      <c r="H37" s="115"/>
      <c r="I37" s="115"/>
      <c r="J37" s="114"/>
      <c r="K37" s="115"/>
      <c r="L37" s="115"/>
      <c r="M37" s="114"/>
      <c r="N37" s="115"/>
      <c r="O37" s="115"/>
      <c r="P37" s="117"/>
      <c r="Q37" s="117"/>
      <c r="R37" s="117"/>
      <c r="S37" s="114"/>
      <c r="T37" s="115"/>
      <c r="U37" s="115"/>
      <c r="V37" s="116"/>
      <c r="W37" s="122"/>
    </row>
    <row r="38" spans="1:23" s="69" customFormat="1">
      <c r="A38" s="152" t="s">
        <v>88</v>
      </c>
      <c r="B38" s="123" t="s">
        <v>7</v>
      </c>
      <c r="C38" s="175"/>
      <c r="D38" s="106">
        <v>0</v>
      </c>
      <c r="E38" s="108">
        <v>0</v>
      </c>
      <c r="F38" s="108">
        <v>0</v>
      </c>
      <c r="G38" s="108">
        <v>0</v>
      </c>
      <c r="H38" s="108">
        <v>0</v>
      </c>
      <c r="I38" s="108">
        <v>0</v>
      </c>
      <c r="J38" s="106">
        <v>0</v>
      </c>
      <c r="K38" s="108">
        <v>0</v>
      </c>
      <c r="L38" s="108">
        <v>0</v>
      </c>
      <c r="M38" s="106">
        <v>1</v>
      </c>
      <c r="N38" s="108">
        <v>1</v>
      </c>
      <c r="O38" s="108">
        <v>1</v>
      </c>
      <c r="P38" s="108"/>
      <c r="Q38" s="108"/>
      <c r="R38" s="108"/>
      <c r="S38" s="106"/>
      <c r="T38" s="108"/>
      <c r="U38" s="108"/>
      <c r="V38" s="109"/>
      <c r="W38" s="125" t="s">
        <v>20</v>
      </c>
    </row>
    <row r="39" spans="1:23" s="69" customFormat="1">
      <c r="A39" s="153" t="s">
        <v>89</v>
      </c>
      <c r="B39" s="123" t="s">
        <v>4</v>
      </c>
      <c r="C39" s="175"/>
      <c r="D39" s="197">
        <f>D26*D38</f>
        <v>0</v>
      </c>
      <c r="E39" s="198">
        <f t="shared" ref="E39:I39" si="10">E26*E38</f>
        <v>0</v>
      </c>
      <c r="F39" s="198">
        <f t="shared" si="10"/>
        <v>0</v>
      </c>
      <c r="G39" s="198">
        <f t="shared" si="10"/>
        <v>0</v>
      </c>
      <c r="H39" s="198">
        <f t="shared" si="10"/>
        <v>0</v>
      </c>
      <c r="I39" s="198">
        <f t="shared" si="10"/>
        <v>0</v>
      </c>
      <c r="J39" s="197">
        <f t="shared" ref="J39:L39" si="11">J28*J38</f>
        <v>0</v>
      </c>
      <c r="K39" s="198">
        <f t="shared" si="11"/>
        <v>0</v>
      </c>
      <c r="L39" s="198">
        <f t="shared" si="11"/>
        <v>0</v>
      </c>
      <c r="M39" s="106">
        <f>M28*M38</f>
        <v>0.3</v>
      </c>
      <c r="N39" s="108">
        <f t="shared" ref="N39:O39" si="12">N28*N38</f>
        <v>0.3</v>
      </c>
      <c r="O39" s="108">
        <f t="shared" si="12"/>
        <v>0.3</v>
      </c>
      <c r="P39" s="108"/>
      <c r="Q39" s="108"/>
      <c r="R39" s="108"/>
      <c r="S39" s="110">
        <f>SQRT(SUMSQ(D39,G39,J39,M39))</f>
        <v>0.3</v>
      </c>
      <c r="T39" s="111">
        <f>SQRT(SUMSQ(E39,H39,K39,N39))</f>
        <v>0.3</v>
      </c>
      <c r="U39" s="111">
        <f>SQRT(SUMSQ(F39,I39,L39,O39))</f>
        <v>0.3</v>
      </c>
      <c r="V39" s="112"/>
      <c r="W39" s="126" t="s">
        <v>111</v>
      </c>
    </row>
    <row r="40" spans="1:23" s="69" customFormat="1">
      <c r="A40" s="113"/>
      <c r="B40" s="67"/>
      <c r="C40" s="174"/>
      <c r="D40" s="114"/>
      <c r="E40" s="115"/>
      <c r="F40" s="115"/>
      <c r="G40" s="115"/>
      <c r="H40" s="115"/>
      <c r="I40" s="115"/>
      <c r="J40" s="114"/>
      <c r="K40" s="115"/>
      <c r="L40" s="115"/>
      <c r="M40" s="114"/>
      <c r="N40" s="115"/>
      <c r="O40" s="115"/>
      <c r="P40" s="117"/>
      <c r="Q40" s="117"/>
      <c r="R40" s="117"/>
      <c r="S40" s="118"/>
      <c r="T40" s="119"/>
      <c r="U40" s="119"/>
      <c r="V40" s="120"/>
      <c r="W40" s="122"/>
    </row>
    <row r="41" spans="1:23" s="69" customFormat="1">
      <c r="A41" s="113"/>
      <c r="B41" s="67"/>
      <c r="C41" s="174"/>
      <c r="D41" s="114"/>
      <c r="E41" s="115"/>
      <c r="F41" s="115"/>
      <c r="G41" s="115"/>
      <c r="H41" s="115"/>
      <c r="I41" s="115"/>
      <c r="J41" s="114"/>
      <c r="K41" s="115"/>
      <c r="L41" s="115"/>
      <c r="M41" s="114"/>
      <c r="N41" s="115"/>
      <c r="O41" s="115"/>
      <c r="P41" s="117"/>
      <c r="Q41" s="117"/>
      <c r="R41" s="117"/>
      <c r="S41" s="118"/>
      <c r="T41" s="119"/>
      <c r="U41" s="119"/>
      <c r="V41" s="120"/>
      <c r="W41" s="122"/>
    </row>
    <row r="42" spans="1:23" s="69" customFormat="1">
      <c r="A42" s="152" t="s">
        <v>98</v>
      </c>
      <c r="B42" s="123" t="s">
        <v>7</v>
      </c>
      <c r="C42" s="175"/>
      <c r="D42" s="106">
        <v>1</v>
      </c>
      <c r="E42" s="108">
        <v>1</v>
      </c>
      <c r="F42" s="108">
        <v>1</v>
      </c>
      <c r="G42" s="108">
        <v>0</v>
      </c>
      <c r="H42" s="108">
        <v>0</v>
      </c>
      <c r="I42" s="108">
        <v>0</v>
      </c>
      <c r="J42" s="106">
        <v>1</v>
      </c>
      <c r="K42" s="108">
        <v>1</v>
      </c>
      <c r="L42" s="108">
        <v>1</v>
      </c>
      <c r="M42" s="106">
        <v>0</v>
      </c>
      <c r="N42" s="108">
        <v>0</v>
      </c>
      <c r="O42" s="108">
        <v>0</v>
      </c>
      <c r="P42" s="108"/>
      <c r="Q42" s="108"/>
      <c r="R42" s="108"/>
      <c r="S42" s="106"/>
      <c r="T42" s="108"/>
      <c r="U42" s="108"/>
      <c r="V42" s="109"/>
      <c r="W42" s="125" t="s">
        <v>21</v>
      </c>
    </row>
    <row r="43" spans="1:23" s="69" customFormat="1">
      <c r="A43" s="153" t="s">
        <v>97</v>
      </c>
      <c r="B43" s="123" t="s">
        <v>4</v>
      </c>
      <c r="C43" s="175"/>
      <c r="D43" s="106">
        <f>D$26*D42</f>
        <v>1.5</v>
      </c>
      <c r="E43" s="108">
        <f t="shared" ref="E43:F43" si="13">E$26*E42</f>
        <v>1.5</v>
      </c>
      <c r="F43" s="108">
        <f t="shared" si="13"/>
        <v>1.5</v>
      </c>
      <c r="G43" s="108">
        <f t="shared" ref="G43:I43" si="14">G$26*G42</f>
        <v>0</v>
      </c>
      <c r="H43" s="108">
        <f t="shared" si="14"/>
        <v>0</v>
      </c>
      <c r="I43" s="108">
        <f t="shared" si="14"/>
        <v>0</v>
      </c>
      <c r="J43" s="106">
        <f>J$28*J42</f>
        <v>0.3</v>
      </c>
      <c r="K43" s="108">
        <f t="shared" ref="K43:O43" si="15">K$28*K42</f>
        <v>0.3</v>
      </c>
      <c r="L43" s="108">
        <f t="shared" si="15"/>
        <v>0.3</v>
      </c>
      <c r="M43" s="197">
        <f t="shared" si="15"/>
        <v>0</v>
      </c>
      <c r="N43" s="198">
        <f t="shared" si="15"/>
        <v>0</v>
      </c>
      <c r="O43" s="198">
        <f t="shared" si="15"/>
        <v>0</v>
      </c>
      <c r="P43" s="108"/>
      <c r="Q43" s="108"/>
      <c r="R43" s="108"/>
      <c r="S43" s="110">
        <f>SQRT(SUMSQ(D43,G43,J43,M43))</f>
        <v>1.5297058540778354</v>
      </c>
      <c r="T43" s="111">
        <f>SQRT(SUMSQ(E43,H43,K43,N43))</f>
        <v>1.5297058540778354</v>
      </c>
      <c r="U43" s="111">
        <f>SQRT(SUMSQ(F43,I43,L43,O43))</f>
        <v>1.5297058540778354</v>
      </c>
      <c r="V43" s="112"/>
      <c r="W43" s="148" t="s">
        <v>108</v>
      </c>
    </row>
    <row r="44" spans="1:23" s="69" customFormat="1">
      <c r="A44" s="113"/>
      <c r="B44" s="67"/>
      <c r="C44" s="174"/>
      <c r="D44" s="114"/>
      <c r="E44" s="115"/>
      <c r="F44" s="115"/>
      <c r="G44" s="115"/>
      <c r="H44" s="115"/>
      <c r="I44" s="115"/>
      <c r="J44" s="114"/>
      <c r="K44" s="115"/>
      <c r="L44" s="115"/>
      <c r="M44" s="114"/>
      <c r="N44" s="115"/>
      <c r="O44" s="115"/>
      <c r="P44" s="117"/>
      <c r="Q44" s="117"/>
      <c r="R44" s="117"/>
      <c r="S44" s="118"/>
      <c r="T44" s="119"/>
      <c r="U44" s="119"/>
      <c r="V44" s="120"/>
      <c r="W44" s="126"/>
    </row>
    <row r="45" spans="1:23" s="69" customFormat="1">
      <c r="A45" s="2"/>
      <c r="B45" s="67"/>
      <c r="C45" s="174"/>
      <c r="D45" s="114"/>
      <c r="E45" s="115"/>
      <c r="F45" s="115"/>
      <c r="G45" s="115"/>
      <c r="H45" s="115"/>
      <c r="I45" s="115"/>
      <c r="J45" s="114"/>
      <c r="K45" s="115"/>
      <c r="L45" s="115"/>
      <c r="M45" s="114"/>
      <c r="N45" s="115"/>
      <c r="O45" s="115"/>
      <c r="P45" s="117"/>
      <c r="Q45" s="117"/>
      <c r="R45" s="117"/>
      <c r="S45" s="114"/>
      <c r="T45" s="115"/>
      <c r="U45" s="115"/>
      <c r="V45" s="116"/>
      <c r="W45" s="126"/>
    </row>
    <row r="46" spans="1:23" s="69" customFormat="1">
      <c r="A46" s="152" t="s">
        <v>99</v>
      </c>
      <c r="B46" s="123" t="s">
        <v>7</v>
      </c>
      <c r="C46" s="175"/>
      <c r="D46" s="108">
        <v>0</v>
      </c>
      <c r="E46" s="108">
        <v>0</v>
      </c>
      <c r="F46" s="108">
        <v>0</v>
      </c>
      <c r="G46" s="108">
        <v>1</v>
      </c>
      <c r="H46" s="108">
        <v>1</v>
      </c>
      <c r="I46" s="108">
        <v>1</v>
      </c>
      <c r="J46" s="106">
        <v>0</v>
      </c>
      <c r="K46" s="108">
        <v>0</v>
      </c>
      <c r="L46" s="108">
        <v>0</v>
      </c>
      <c r="M46" s="106">
        <v>1</v>
      </c>
      <c r="N46" s="108">
        <v>1</v>
      </c>
      <c r="O46" s="108">
        <v>1</v>
      </c>
      <c r="P46" s="108"/>
      <c r="Q46" s="108"/>
      <c r="R46" s="108"/>
      <c r="S46" s="106"/>
      <c r="T46" s="108"/>
      <c r="U46" s="108"/>
      <c r="V46" s="109"/>
      <c r="W46" s="125" t="s">
        <v>21</v>
      </c>
    </row>
    <row r="47" spans="1:23" s="69" customFormat="1">
      <c r="A47" s="153" t="s">
        <v>100</v>
      </c>
      <c r="B47" s="123" t="s">
        <v>4</v>
      </c>
      <c r="C47" s="175"/>
      <c r="D47" s="106">
        <f>D$26*D46</f>
        <v>0</v>
      </c>
      <c r="E47" s="108">
        <f t="shared" ref="E47:F47" si="16">E$26*E46</f>
        <v>0</v>
      </c>
      <c r="F47" s="108">
        <f t="shared" si="16"/>
        <v>0</v>
      </c>
      <c r="G47" s="108">
        <f t="shared" ref="G47:I47" si="17">G$26*G46</f>
        <v>1.5</v>
      </c>
      <c r="H47" s="108">
        <f t="shared" si="17"/>
        <v>1.5</v>
      </c>
      <c r="I47" s="108">
        <f t="shared" si="17"/>
        <v>1.5</v>
      </c>
      <c r="J47" s="197">
        <f t="shared" ref="J47:L47" si="18">J$28*J46</f>
        <v>0</v>
      </c>
      <c r="K47" s="198">
        <f t="shared" si="18"/>
        <v>0</v>
      </c>
      <c r="L47" s="198">
        <f t="shared" si="18"/>
        <v>0</v>
      </c>
      <c r="M47" s="106">
        <f>M$28*M46</f>
        <v>0.3</v>
      </c>
      <c r="N47" s="108">
        <f t="shared" ref="N47:O47" si="19">N$28*N46</f>
        <v>0.3</v>
      </c>
      <c r="O47" s="108">
        <f t="shared" si="19"/>
        <v>0.3</v>
      </c>
      <c r="P47" s="108"/>
      <c r="Q47" s="108"/>
      <c r="R47" s="108"/>
      <c r="S47" s="110">
        <f>SQRT(SUMSQ(D47,G47,J47,M47))</f>
        <v>1.5297058540778354</v>
      </c>
      <c r="T47" s="111">
        <f>SQRT(SUMSQ(E47,H47,K47,N47))</f>
        <v>1.5297058540778354</v>
      </c>
      <c r="U47" s="111">
        <f>SQRT(SUMSQ(F47,I47,L47,O47))</f>
        <v>1.5297058540778354</v>
      </c>
      <c r="V47" s="112"/>
      <c r="W47" s="148" t="s">
        <v>108</v>
      </c>
    </row>
    <row r="48" spans="1:23" s="69" customFormat="1">
      <c r="A48" s="154"/>
      <c r="B48" s="86"/>
      <c r="C48" s="176"/>
      <c r="D48" s="75"/>
      <c r="J48" s="75"/>
      <c r="M48" s="75"/>
      <c r="S48" s="75"/>
      <c r="V48" s="86"/>
      <c r="W48" s="121"/>
    </row>
    <row r="49" spans="1:23" s="69" customFormat="1">
      <c r="A49" s="154"/>
      <c r="B49" s="86"/>
      <c r="C49" s="176"/>
      <c r="D49" s="75"/>
      <c r="J49" s="75"/>
      <c r="M49" s="75"/>
      <c r="S49" s="75"/>
      <c r="V49" s="86"/>
      <c r="W49" s="121"/>
    </row>
    <row r="50" spans="1:23" s="69" customFormat="1">
      <c r="A50" s="152" t="s">
        <v>67</v>
      </c>
      <c r="B50" s="123" t="s">
        <v>7</v>
      </c>
      <c r="C50" s="175"/>
      <c r="D50" s="106">
        <v>1</v>
      </c>
      <c r="E50" s="108">
        <v>1</v>
      </c>
      <c r="F50" s="108">
        <v>1</v>
      </c>
      <c r="G50" s="106">
        <v>0</v>
      </c>
      <c r="H50" s="108">
        <v>0</v>
      </c>
      <c r="I50" s="108">
        <v>0</v>
      </c>
      <c r="J50" s="106">
        <f>J17/(D17+J17)</f>
        <v>0.90909090909090917</v>
      </c>
      <c r="K50" s="108">
        <f>K17/(E17+K17)</f>
        <v>0.95227327896579639</v>
      </c>
      <c r="L50" s="108">
        <f>L17/(F17+L17)</f>
        <v>0.95227327896579628</v>
      </c>
      <c r="M50" s="106">
        <v>0</v>
      </c>
      <c r="N50" s="108">
        <v>0</v>
      </c>
      <c r="O50" s="108">
        <v>0</v>
      </c>
      <c r="P50" s="108"/>
      <c r="Q50" s="108"/>
      <c r="R50" s="108"/>
      <c r="S50" s="106"/>
      <c r="T50" s="108"/>
      <c r="U50" s="108"/>
      <c r="V50" s="109"/>
      <c r="W50" s="125" t="s">
        <v>20</v>
      </c>
    </row>
    <row r="51" spans="1:23" s="69" customFormat="1">
      <c r="A51" s="153" t="s">
        <v>68</v>
      </c>
      <c r="B51" s="123" t="s">
        <v>4</v>
      </c>
      <c r="C51" s="175"/>
      <c r="D51" s="106">
        <f t="shared" ref="D51:F51" si="20">D$25*D50</f>
        <v>1.5</v>
      </c>
      <c r="E51" s="108">
        <f t="shared" si="20"/>
        <v>1.5</v>
      </c>
      <c r="F51" s="108">
        <f t="shared" si="20"/>
        <v>1.5</v>
      </c>
      <c r="G51" s="197">
        <f t="shared" ref="G51:I51" si="21">G$25*G50</f>
        <v>0</v>
      </c>
      <c r="H51" s="198">
        <f t="shared" si="21"/>
        <v>0</v>
      </c>
      <c r="I51" s="198">
        <f t="shared" si="21"/>
        <v>0</v>
      </c>
      <c r="J51" s="106">
        <f>J$27*J50</f>
        <v>0.27272727272727276</v>
      </c>
      <c r="K51" s="108">
        <f t="shared" ref="K51:L51" si="22">K$27*K50</f>
        <v>0.28568198368973891</v>
      </c>
      <c r="L51" s="108">
        <f t="shared" si="22"/>
        <v>0.28568198368973885</v>
      </c>
      <c r="M51" s="106">
        <f t="shared" ref="M51:O51" si="23">M$27*M50</f>
        <v>0</v>
      </c>
      <c r="N51" s="108">
        <f t="shared" si="23"/>
        <v>0</v>
      </c>
      <c r="O51" s="108">
        <f t="shared" si="23"/>
        <v>0</v>
      </c>
      <c r="P51" s="108"/>
      <c r="Q51" s="108"/>
      <c r="R51" s="108"/>
      <c r="S51" s="110">
        <f>SQRT(SUMSQ(D51,G51,J51,M51))</f>
        <v>1.5245918028407657</v>
      </c>
      <c r="T51" s="111">
        <f>SQRT(SUMSQ(E51,H51,K51,N51))</f>
        <v>1.5269624081177979</v>
      </c>
      <c r="U51" s="111">
        <f>SQRT(SUMSQ(F51,I51,L51,O51))</f>
        <v>1.5269624081177979</v>
      </c>
      <c r="V51" s="112"/>
      <c r="W51" s="126" t="s">
        <v>36</v>
      </c>
    </row>
    <row r="52" spans="1:23" s="69" customFormat="1">
      <c r="A52" s="113"/>
      <c r="B52" s="67"/>
      <c r="C52" s="174"/>
      <c r="D52" s="114"/>
      <c r="E52" s="115"/>
      <c r="F52" s="115"/>
      <c r="G52" s="115"/>
      <c r="H52" s="115"/>
      <c r="I52" s="115"/>
      <c r="J52" s="114"/>
      <c r="K52" s="115"/>
      <c r="L52" s="115"/>
      <c r="M52" s="114"/>
      <c r="N52" s="115"/>
      <c r="O52" s="115"/>
      <c r="P52" s="115"/>
      <c r="Q52" s="115"/>
      <c r="R52" s="115"/>
      <c r="S52" s="118"/>
      <c r="T52" s="119"/>
      <c r="U52" s="119"/>
      <c r="V52" s="120"/>
      <c r="W52" s="126"/>
    </row>
    <row r="53" spans="1:23" s="69" customFormat="1">
      <c r="A53" s="154"/>
      <c r="B53" s="86"/>
      <c r="C53" s="176"/>
      <c r="D53" s="75"/>
      <c r="J53" s="75"/>
      <c r="M53" s="75"/>
      <c r="S53" s="75"/>
      <c r="V53" s="86"/>
      <c r="W53" s="121"/>
    </row>
    <row r="54" spans="1:23" s="69" customFormat="1">
      <c r="A54" s="152" t="s">
        <v>69</v>
      </c>
      <c r="B54" s="123" t="s">
        <v>7</v>
      </c>
      <c r="C54" s="175"/>
      <c r="D54" s="106">
        <v>0</v>
      </c>
      <c r="E54" s="108">
        <v>0</v>
      </c>
      <c r="F54" s="108">
        <v>0</v>
      </c>
      <c r="G54" s="108">
        <v>1</v>
      </c>
      <c r="H54" s="108">
        <v>1</v>
      </c>
      <c r="I54" s="108">
        <v>1</v>
      </c>
      <c r="J54" s="106">
        <v>0</v>
      </c>
      <c r="K54" s="108">
        <v>0</v>
      </c>
      <c r="L54" s="108">
        <v>0</v>
      </c>
      <c r="M54" s="106">
        <f>M17/(G17+M17)</f>
        <v>0.90909090909090917</v>
      </c>
      <c r="N54" s="108">
        <f>N17/(H17+N17)</f>
        <v>0.33386057541687703</v>
      </c>
      <c r="O54" s="108">
        <f>O17/(I17+O17)</f>
        <v>0.33386057541687852</v>
      </c>
      <c r="P54" s="108"/>
      <c r="Q54" s="108"/>
      <c r="R54" s="108"/>
      <c r="S54" s="106"/>
      <c r="T54" s="108"/>
      <c r="U54" s="108"/>
      <c r="V54" s="109"/>
      <c r="W54" s="125" t="s">
        <v>20</v>
      </c>
    </row>
    <row r="55" spans="1:23" s="69" customFormat="1">
      <c r="A55" s="153" t="s">
        <v>70</v>
      </c>
      <c r="B55" s="123" t="s">
        <v>4</v>
      </c>
      <c r="C55" s="175"/>
      <c r="D55" s="197">
        <f t="shared" ref="D55:F55" si="24">D$25*D54</f>
        <v>0</v>
      </c>
      <c r="E55" s="198">
        <f t="shared" si="24"/>
        <v>0</v>
      </c>
      <c r="F55" s="198">
        <f t="shared" si="24"/>
        <v>0</v>
      </c>
      <c r="G55" s="108">
        <f t="shared" ref="G55:I55" si="25">G$25*G54</f>
        <v>1.5</v>
      </c>
      <c r="H55" s="108">
        <f t="shared" si="25"/>
        <v>1.5</v>
      </c>
      <c r="I55" s="108">
        <f t="shared" si="25"/>
        <v>1.5</v>
      </c>
      <c r="J55" s="106">
        <f t="shared" ref="J55:L55" si="26">J$27*J54</f>
        <v>0</v>
      </c>
      <c r="K55" s="108">
        <f t="shared" si="26"/>
        <v>0</v>
      </c>
      <c r="L55" s="108">
        <f t="shared" si="26"/>
        <v>0</v>
      </c>
      <c r="M55" s="106">
        <f t="shared" ref="M55:O55" si="27">M$27*M54</f>
        <v>0.27272727272727276</v>
      </c>
      <c r="N55" s="108">
        <f t="shared" si="27"/>
        <v>0.1001581726250631</v>
      </c>
      <c r="O55" s="108">
        <f t="shared" si="27"/>
        <v>0.10015817262506356</v>
      </c>
      <c r="P55" s="108"/>
      <c r="Q55" s="108"/>
      <c r="R55" s="108"/>
      <c r="S55" s="110">
        <f>SQRT(SUMSQ(D55,J55,M55,G55))</f>
        <v>1.5245918028407657</v>
      </c>
      <c r="T55" s="111">
        <f>SQRT(SUMSQ(E55,K55,N55,H55))</f>
        <v>1.5033401676079807</v>
      </c>
      <c r="U55" s="111">
        <f>SQRT(SUMSQ(F55,L55,O55,I55))</f>
        <v>1.5033401676079807</v>
      </c>
      <c r="V55" s="112"/>
      <c r="W55" s="126" t="s">
        <v>36</v>
      </c>
    </row>
    <row r="56" spans="1:23" s="69" customFormat="1">
      <c r="A56" s="113"/>
      <c r="B56" s="67"/>
      <c r="C56" s="174"/>
      <c r="D56" s="114"/>
      <c r="E56" s="115"/>
      <c r="F56" s="115"/>
      <c r="G56" s="115"/>
      <c r="H56" s="115"/>
      <c r="I56" s="115"/>
      <c r="J56" s="114"/>
      <c r="K56" s="115"/>
      <c r="L56" s="115"/>
      <c r="M56" s="114"/>
      <c r="N56" s="115"/>
      <c r="O56" s="115"/>
      <c r="P56" s="115"/>
      <c r="Q56" s="115"/>
      <c r="R56" s="115"/>
      <c r="S56" s="118"/>
      <c r="T56" s="119"/>
      <c r="U56" s="119"/>
      <c r="V56" s="120"/>
      <c r="W56" s="126"/>
    </row>
    <row r="57" spans="1:23" s="69" customFormat="1">
      <c r="A57" s="113"/>
      <c r="B57" s="71"/>
      <c r="C57" s="177"/>
      <c r="D57" s="82"/>
      <c r="E57" s="83"/>
      <c r="F57" s="83"/>
      <c r="G57" s="83"/>
      <c r="H57" s="83"/>
      <c r="I57" s="83"/>
      <c r="J57" s="114"/>
      <c r="K57" s="115"/>
      <c r="L57" s="115"/>
      <c r="M57" s="114"/>
      <c r="N57" s="115"/>
      <c r="O57" s="115"/>
      <c r="P57" s="83"/>
      <c r="Q57" s="83"/>
      <c r="R57" s="83"/>
      <c r="S57" s="82"/>
      <c r="T57" s="83"/>
      <c r="U57" s="83"/>
      <c r="V57" s="84"/>
      <c r="W57" s="125"/>
    </row>
    <row r="58" spans="1:23" s="69" customFormat="1">
      <c r="A58" s="152" t="s">
        <v>62</v>
      </c>
      <c r="B58" s="123" t="s">
        <v>7</v>
      </c>
      <c r="C58" s="175"/>
      <c r="D58" s="106">
        <v>0</v>
      </c>
      <c r="E58" s="108">
        <v>0</v>
      </c>
      <c r="F58" s="108">
        <v>0</v>
      </c>
      <c r="G58" s="108">
        <v>1</v>
      </c>
      <c r="H58" s="108">
        <v>1</v>
      </c>
      <c r="I58" s="108">
        <v>1</v>
      </c>
      <c r="J58" s="106">
        <v>0</v>
      </c>
      <c r="K58" s="108">
        <v>0</v>
      </c>
      <c r="L58" s="108">
        <v>0</v>
      </c>
      <c r="M58" s="106">
        <v>1</v>
      </c>
      <c r="N58" s="108">
        <v>1</v>
      </c>
      <c r="O58" s="108">
        <v>1</v>
      </c>
      <c r="P58" s="108">
        <v>1</v>
      </c>
      <c r="Q58" s="108">
        <v>1</v>
      </c>
      <c r="R58" s="108">
        <v>1</v>
      </c>
      <c r="S58" s="106"/>
      <c r="T58" s="108"/>
      <c r="U58" s="108"/>
      <c r="V58" s="109"/>
      <c r="W58" s="125" t="s">
        <v>20</v>
      </c>
    </row>
    <row r="59" spans="1:23" s="69" customFormat="1">
      <c r="A59" s="153" t="s">
        <v>63</v>
      </c>
      <c r="B59" s="123" t="s">
        <v>4</v>
      </c>
      <c r="C59" s="175"/>
      <c r="D59" s="197">
        <f t="shared" ref="D59:F59" si="28">D$26*D58</f>
        <v>0</v>
      </c>
      <c r="E59" s="198">
        <f t="shared" si="28"/>
        <v>0</v>
      </c>
      <c r="F59" s="198">
        <f t="shared" si="28"/>
        <v>0</v>
      </c>
      <c r="G59" s="198">
        <f>G$26*G58</f>
        <v>1.5</v>
      </c>
      <c r="H59" s="198">
        <f t="shared" ref="H59:I59" si="29">H$26*H58</f>
        <v>1.5</v>
      </c>
      <c r="I59" s="198">
        <f t="shared" si="29"/>
        <v>1.5</v>
      </c>
      <c r="J59" s="197">
        <f t="shared" ref="J59:L59" si="30">J$28*J58</f>
        <v>0</v>
      </c>
      <c r="K59" s="198">
        <f t="shared" si="30"/>
        <v>0</v>
      </c>
      <c r="L59" s="198">
        <f t="shared" si="30"/>
        <v>0</v>
      </c>
      <c r="M59" s="106">
        <f>M$28*M58</f>
        <v>0.3</v>
      </c>
      <c r="N59" s="108">
        <f t="shared" ref="N59:O59" si="31">N$28*N58</f>
        <v>0.3</v>
      </c>
      <c r="O59" s="108">
        <f t="shared" si="31"/>
        <v>0.3</v>
      </c>
      <c r="P59" s="108">
        <f t="shared" ref="P59:R59" si="32">P$29*P58</f>
        <v>8</v>
      </c>
      <c r="Q59" s="108">
        <f t="shared" si="32"/>
        <v>4.5</v>
      </c>
      <c r="R59" s="108">
        <f t="shared" si="32"/>
        <v>4.5</v>
      </c>
      <c r="S59" s="110">
        <f>SQRT(SUMSQ(D59,J59,M59,G59))+P59</f>
        <v>9.5297058540778359</v>
      </c>
      <c r="T59" s="111">
        <f>SQRT(SUMSQ(E59,K59,N59,H59))+Q59</f>
        <v>6.0297058540778359</v>
      </c>
      <c r="U59" s="111">
        <f>SQRT(SUMSQ(F59,L59,O59,I59))+R59</f>
        <v>6.0297058540778359</v>
      </c>
      <c r="V59" s="112"/>
      <c r="W59" s="148" t="s">
        <v>71</v>
      </c>
    </row>
    <row r="60" spans="1:23" s="69" customFormat="1" ht="13.5" thickBot="1">
      <c r="A60" s="87"/>
      <c r="B60" s="124"/>
      <c r="C60" s="178"/>
      <c r="D60" s="88"/>
      <c r="E60" s="89"/>
      <c r="F60" s="89"/>
      <c r="G60" s="89"/>
      <c r="H60" s="89"/>
      <c r="I60" s="89"/>
      <c r="J60" s="88"/>
      <c r="K60" s="89"/>
      <c r="L60" s="89"/>
      <c r="M60" s="88"/>
      <c r="N60" s="89"/>
      <c r="O60" s="89"/>
      <c r="P60" s="89"/>
      <c r="Q60" s="89"/>
      <c r="R60" s="89"/>
      <c r="S60" s="90"/>
      <c r="T60" s="91"/>
      <c r="U60" s="91"/>
      <c r="V60" s="92"/>
      <c r="W60" s="93"/>
    </row>
    <row r="61" spans="1:23" s="69" customFormat="1">
      <c r="A61" s="94"/>
      <c r="B61" s="70"/>
      <c r="C61" s="70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5"/>
      <c r="T61" s="85"/>
      <c r="U61" s="85"/>
      <c r="V61" s="85"/>
      <c r="W61" s="95"/>
    </row>
    <row r="62" spans="1:23" s="69" customFormat="1" ht="13.5" thickBot="1">
      <c r="W62" s="95"/>
    </row>
    <row r="63" spans="1:23" s="69" customFormat="1">
      <c r="A63" s="1" t="s">
        <v>17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97" t="s">
        <v>0</v>
      </c>
    </row>
    <row r="64" spans="1:23" s="69" customFormat="1">
      <c r="A64" s="4" t="s">
        <v>78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50"/>
    </row>
    <row r="65" spans="1:23" s="69" customFormat="1">
      <c r="A65" s="4" t="s">
        <v>80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50"/>
    </row>
    <row r="66" spans="1:23" s="69" customFormat="1" ht="13.5" thickBot="1">
      <c r="A66" s="149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51"/>
    </row>
    <row r="67" spans="1:23" s="69" customFormat="1">
      <c r="W67" s="95"/>
    </row>
    <row r="68" spans="1:23" s="69" customFormat="1" ht="13.5" thickBot="1">
      <c r="W68" s="95"/>
    </row>
    <row r="69" spans="1:23" s="69" customFormat="1">
      <c r="A69" s="1" t="s">
        <v>18</v>
      </c>
      <c r="B69" s="51"/>
      <c r="C69" s="19"/>
      <c r="D69" s="217" t="s">
        <v>81</v>
      </c>
      <c r="E69" s="216"/>
      <c r="F69" s="216"/>
      <c r="G69" s="217" t="s">
        <v>82</v>
      </c>
      <c r="H69" s="216"/>
      <c r="I69" s="216"/>
      <c r="J69" s="217" t="s">
        <v>83</v>
      </c>
      <c r="K69" s="216"/>
      <c r="L69" s="216"/>
      <c r="M69" s="215" t="s">
        <v>84</v>
      </c>
      <c r="N69" s="216"/>
      <c r="O69" s="216"/>
      <c r="P69" s="107"/>
      <c r="Q69" s="19"/>
      <c r="R69" s="19"/>
      <c r="S69" s="19"/>
      <c r="T69" s="19"/>
      <c r="U69" s="19"/>
      <c r="V69" s="51"/>
      <c r="W69" s="14" t="s">
        <v>0</v>
      </c>
    </row>
    <row r="70" spans="1:23" s="69" customFormat="1">
      <c r="A70" s="2"/>
      <c r="B70" s="37"/>
      <c r="C70" s="3"/>
      <c r="D70" s="36" t="s">
        <v>29</v>
      </c>
      <c r="E70" s="214" t="s">
        <v>30</v>
      </c>
      <c r="F70" s="214"/>
      <c r="G70" s="36" t="s">
        <v>29</v>
      </c>
      <c r="H70" s="214" t="s">
        <v>30</v>
      </c>
      <c r="I70" s="214"/>
      <c r="J70" s="36" t="s">
        <v>29</v>
      </c>
      <c r="K70" s="214" t="s">
        <v>30</v>
      </c>
      <c r="L70" s="214"/>
      <c r="M70" s="3" t="s">
        <v>29</v>
      </c>
      <c r="N70" s="214" t="s">
        <v>30</v>
      </c>
      <c r="O70" s="214"/>
      <c r="P70" s="36"/>
      <c r="Q70" s="3"/>
      <c r="R70" s="3"/>
      <c r="S70" s="3"/>
      <c r="T70" s="3"/>
      <c r="U70" s="3"/>
      <c r="V70" s="37"/>
      <c r="W70" s="15"/>
    </row>
    <row r="71" spans="1:23" s="69" customFormat="1">
      <c r="A71" s="4" t="s">
        <v>101</v>
      </c>
      <c r="B71" s="67" t="s">
        <v>2</v>
      </c>
      <c r="C71" s="6"/>
      <c r="D71" s="55">
        <f t="shared" ref="D71:F71" si="33">D9</f>
        <v>-94.65</v>
      </c>
      <c r="E71" s="26">
        <f t="shared" si="33"/>
        <v>-103</v>
      </c>
      <c r="F71" s="26">
        <f t="shared" si="33"/>
        <v>-102.5</v>
      </c>
      <c r="G71" s="55">
        <f t="shared" ref="G71:I71" si="34">G9</f>
        <v>-94.65</v>
      </c>
      <c r="H71" s="26">
        <f t="shared" si="34"/>
        <v>-111</v>
      </c>
      <c r="I71" s="26">
        <f t="shared" si="34"/>
        <v>-110.5</v>
      </c>
      <c r="J71" s="55"/>
      <c r="K71" s="26"/>
      <c r="L71" s="26"/>
      <c r="M71" s="26"/>
      <c r="N71" s="26"/>
      <c r="O71" s="26"/>
      <c r="P71" s="98"/>
      <c r="Q71" s="6"/>
      <c r="R71" s="6"/>
      <c r="S71" s="6"/>
      <c r="T71" s="6"/>
      <c r="U71" s="6"/>
      <c r="V71" s="67"/>
      <c r="W71" s="25"/>
    </row>
    <row r="72" spans="1:23" s="69" customFormat="1">
      <c r="A72" s="2" t="s">
        <v>3</v>
      </c>
      <c r="B72" s="67" t="s">
        <v>4</v>
      </c>
      <c r="C72" s="6"/>
      <c r="D72" s="55"/>
      <c r="E72" s="26"/>
      <c r="F72" s="26"/>
      <c r="G72" s="55"/>
      <c r="H72" s="26"/>
      <c r="I72" s="26"/>
      <c r="J72" s="55">
        <f t="shared" ref="J72:L72" si="35">J10</f>
        <v>10</v>
      </c>
      <c r="K72" s="26">
        <f t="shared" si="35"/>
        <v>13</v>
      </c>
      <c r="L72" s="26">
        <f t="shared" si="35"/>
        <v>13</v>
      </c>
      <c r="M72" s="26">
        <f t="shared" ref="M72:O72" si="36">M10</f>
        <v>10</v>
      </c>
      <c r="N72" s="26">
        <f t="shared" si="36"/>
        <v>-3</v>
      </c>
      <c r="O72" s="26">
        <f t="shared" si="36"/>
        <v>-3</v>
      </c>
      <c r="P72" s="55"/>
      <c r="Q72" s="26"/>
      <c r="R72" s="26"/>
      <c r="S72" s="6"/>
      <c r="T72" s="6"/>
      <c r="U72" s="6"/>
      <c r="V72" s="67"/>
      <c r="W72" s="25"/>
    </row>
    <row r="73" spans="1:23" s="69" customFormat="1">
      <c r="A73" s="2" t="s">
        <v>12</v>
      </c>
      <c r="B73" s="67" t="s">
        <v>4</v>
      </c>
      <c r="C73" s="6"/>
      <c r="D73" s="191">
        <v>-1.35</v>
      </c>
      <c r="E73" s="192">
        <v>0</v>
      </c>
      <c r="F73" s="192">
        <v>0</v>
      </c>
      <c r="G73" s="191">
        <v>-1.35</v>
      </c>
      <c r="H73" s="192">
        <v>0</v>
      </c>
      <c r="I73" s="192">
        <v>0</v>
      </c>
      <c r="J73" s="191">
        <v>0</v>
      </c>
      <c r="K73" s="192">
        <v>0</v>
      </c>
      <c r="L73" s="192">
        <v>0</v>
      </c>
      <c r="M73" s="159">
        <v>0</v>
      </c>
      <c r="N73" s="159">
        <v>0</v>
      </c>
      <c r="O73" s="159">
        <v>0</v>
      </c>
      <c r="P73" s="55"/>
      <c r="Q73" s="26"/>
      <c r="R73" s="26"/>
      <c r="S73" s="6"/>
      <c r="T73" s="6"/>
      <c r="U73" s="6"/>
      <c r="V73" s="67"/>
      <c r="W73" s="25" t="s">
        <v>10</v>
      </c>
    </row>
    <row r="74" spans="1:23" s="69" customFormat="1">
      <c r="A74" s="2" t="s">
        <v>11</v>
      </c>
      <c r="B74" s="67" t="s">
        <v>4</v>
      </c>
      <c r="C74" s="6"/>
      <c r="D74" s="129">
        <f t="shared" ref="D74:I74" si="37">D71+D73</f>
        <v>-96</v>
      </c>
      <c r="E74" s="9">
        <f t="shared" si="37"/>
        <v>-103</v>
      </c>
      <c r="F74" s="9">
        <f t="shared" si="37"/>
        <v>-102.5</v>
      </c>
      <c r="G74" s="129">
        <f t="shared" si="37"/>
        <v>-96</v>
      </c>
      <c r="H74" s="9">
        <f t="shared" si="37"/>
        <v>-111</v>
      </c>
      <c r="I74" s="9">
        <f t="shared" si="37"/>
        <v>-110.5</v>
      </c>
      <c r="J74" s="129">
        <f t="shared" ref="J74:O74" si="38">J72+J73</f>
        <v>10</v>
      </c>
      <c r="K74" s="9">
        <f t="shared" si="38"/>
        <v>13</v>
      </c>
      <c r="L74" s="9">
        <f t="shared" si="38"/>
        <v>13</v>
      </c>
      <c r="M74" s="9">
        <f t="shared" si="38"/>
        <v>10</v>
      </c>
      <c r="N74" s="9">
        <f t="shared" si="38"/>
        <v>-3</v>
      </c>
      <c r="O74" s="9">
        <f t="shared" si="38"/>
        <v>-3</v>
      </c>
      <c r="P74" s="55"/>
      <c r="Q74" s="26"/>
      <c r="R74" s="26"/>
      <c r="S74" s="6"/>
      <c r="T74" s="6"/>
      <c r="U74" s="6"/>
      <c r="V74" s="67"/>
      <c r="W74" s="25" t="s">
        <v>22</v>
      </c>
    </row>
    <row r="75" spans="1:23" s="69" customFormat="1">
      <c r="A75" s="2"/>
      <c r="B75" s="67"/>
      <c r="C75" s="6"/>
      <c r="D75" s="98"/>
      <c r="E75" s="6"/>
      <c r="F75" s="6"/>
      <c r="G75" s="98"/>
      <c r="H75" s="6"/>
      <c r="I75" s="6"/>
      <c r="J75" s="55"/>
      <c r="K75" s="26"/>
      <c r="L75" s="26"/>
      <c r="M75" s="26"/>
      <c r="N75" s="26"/>
      <c r="O75" s="26"/>
      <c r="P75" s="98"/>
      <c r="Q75" s="6"/>
      <c r="R75" s="6"/>
      <c r="S75" s="6"/>
      <c r="T75" s="6"/>
      <c r="U75" s="6"/>
      <c r="V75" s="67"/>
      <c r="W75" s="25"/>
    </row>
    <row r="76" spans="1:23" s="69" customFormat="1">
      <c r="A76" s="128" t="s">
        <v>9</v>
      </c>
      <c r="B76" s="67"/>
      <c r="C76" s="6"/>
      <c r="D76" s="98"/>
      <c r="E76" s="6"/>
      <c r="F76" s="6"/>
      <c r="G76" s="98"/>
      <c r="H76" s="6"/>
      <c r="I76" s="6"/>
      <c r="J76" s="55"/>
      <c r="K76" s="26"/>
      <c r="L76" s="26"/>
      <c r="M76" s="26"/>
      <c r="N76" s="26"/>
      <c r="O76" s="26"/>
      <c r="P76" s="98"/>
      <c r="Q76" s="6"/>
      <c r="R76" s="6"/>
      <c r="S76" s="6"/>
      <c r="T76" s="6"/>
      <c r="U76" s="6"/>
      <c r="V76" s="67"/>
      <c r="W76" s="25"/>
    </row>
    <row r="77" spans="1:23" s="69" customFormat="1">
      <c r="A77" s="2" t="s">
        <v>5</v>
      </c>
      <c r="B77" s="39" t="s">
        <v>53</v>
      </c>
      <c r="C77" s="6"/>
      <c r="D77" s="114">
        <f t="shared" ref="D77:F77" si="39">(10^12)*(10^-3)*10^(D74/10)*D5/15</f>
        <v>0.50237728630191569</v>
      </c>
      <c r="E77" s="115">
        <f t="shared" si="39"/>
        <v>0.100237446725454</v>
      </c>
      <c r="F77" s="115">
        <f t="shared" si="39"/>
        <v>0.11246826503806964</v>
      </c>
      <c r="G77" s="114">
        <f t="shared" ref="G77:I77" si="40">(10^12)*(10^-3)*10^(G74/10)*G5/15</f>
        <v>0.50237728630191569</v>
      </c>
      <c r="H77" s="115">
        <f t="shared" si="40"/>
        <v>1.5886564694485621E-2</v>
      </c>
      <c r="I77" s="115">
        <f t="shared" si="40"/>
        <v>1.7825018762674831E-2</v>
      </c>
      <c r="J77" s="114">
        <f t="shared" ref="J77:O77" si="41">(10^12)*(10^-3)*10^((D74+J74)/10)*J5/15</f>
        <v>5.023772863019162</v>
      </c>
      <c r="K77" s="115">
        <f t="shared" si="41"/>
        <v>2</v>
      </c>
      <c r="L77" s="115">
        <f t="shared" si="41"/>
        <v>2.2440369086039271</v>
      </c>
      <c r="M77" s="115">
        <f t="shared" si="41"/>
        <v>5.023772863019162</v>
      </c>
      <c r="N77" s="115">
        <f t="shared" si="41"/>
        <v>7.9621434110699069E-3</v>
      </c>
      <c r="O77" s="115">
        <f t="shared" si="41"/>
        <v>8.9336718430192471E-3</v>
      </c>
      <c r="P77" s="114"/>
      <c r="Q77" s="115"/>
      <c r="R77" s="115"/>
      <c r="S77" s="115"/>
      <c r="T77" s="115"/>
      <c r="U77" s="115"/>
      <c r="V77" s="116"/>
      <c r="W77" s="25"/>
    </row>
    <row r="78" spans="1:23" s="69" customFormat="1">
      <c r="A78" s="23" t="s">
        <v>85</v>
      </c>
      <c r="B78" s="67" t="s">
        <v>4</v>
      </c>
      <c r="C78" s="6"/>
      <c r="D78" s="98" t="s">
        <v>6</v>
      </c>
      <c r="E78" s="6" t="s">
        <v>6</v>
      </c>
      <c r="F78" s="6" t="s">
        <v>6</v>
      </c>
      <c r="G78" s="98" t="s">
        <v>6</v>
      </c>
      <c r="H78" s="6" t="s">
        <v>6</v>
      </c>
      <c r="I78" s="6" t="s">
        <v>6</v>
      </c>
      <c r="J78" s="129">
        <f t="shared" ref="J78:O78" si="42">10*LOG(J77/(D77))</f>
        <v>10.000000000000004</v>
      </c>
      <c r="K78" s="9">
        <f t="shared" si="42"/>
        <v>13.000000000000021</v>
      </c>
      <c r="L78" s="9">
        <f t="shared" si="42"/>
        <v>13.000000000000007</v>
      </c>
      <c r="M78" s="9">
        <f t="shared" si="42"/>
        <v>10.000000000000004</v>
      </c>
      <c r="N78" s="9">
        <f t="shared" si="42"/>
        <v>-3.0000000000000187</v>
      </c>
      <c r="O78" s="9">
        <f t="shared" si="42"/>
        <v>-2.9999999999999876</v>
      </c>
      <c r="P78" s="129"/>
      <c r="Q78" s="9"/>
      <c r="R78" s="9"/>
      <c r="S78" s="26"/>
      <c r="T78" s="26"/>
      <c r="U78" s="26"/>
      <c r="V78" s="44"/>
      <c r="W78" s="25" t="str">
        <f>W18</f>
        <v>For SSB Es/Iot range check</v>
      </c>
    </row>
    <row r="79" spans="1:23" s="69" customFormat="1">
      <c r="A79" s="22" t="s">
        <v>96</v>
      </c>
      <c r="B79" s="39" t="s">
        <v>52</v>
      </c>
      <c r="C79" s="6"/>
      <c r="D79" s="98" t="s">
        <v>6</v>
      </c>
      <c r="E79" s="6" t="s">
        <v>6</v>
      </c>
      <c r="F79" s="6" t="s">
        <v>6</v>
      </c>
      <c r="G79" s="98" t="s">
        <v>6</v>
      </c>
      <c r="H79" s="6" t="s">
        <v>6</v>
      </c>
      <c r="I79" s="6" t="s">
        <v>6</v>
      </c>
      <c r="J79" s="129">
        <f t="shared" ref="J79:O79" si="43">D74+J74+10*LOG(J5/15)</f>
        <v>-82.989700043360187</v>
      </c>
      <c r="K79" s="9">
        <f t="shared" si="43"/>
        <v>-86.989700043360187</v>
      </c>
      <c r="L79" s="9">
        <f t="shared" si="43"/>
        <v>-86.489700043360187</v>
      </c>
      <c r="M79" s="9">
        <f t="shared" si="43"/>
        <v>-82.989700043360187</v>
      </c>
      <c r="N79" s="9">
        <f t="shared" si="43"/>
        <v>-110.98970004336019</v>
      </c>
      <c r="O79" s="9">
        <f t="shared" si="43"/>
        <v>-110.48970004336019</v>
      </c>
      <c r="P79" s="130"/>
      <c r="Q79" s="131"/>
      <c r="R79" s="131"/>
      <c r="S79" s="6"/>
      <c r="T79" s="6"/>
      <c r="U79" s="6"/>
      <c r="V79" s="67"/>
      <c r="W79" s="25" t="str">
        <f>W19</f>
        <v>For SSB_RP level range check</v>
      </c>
    </row>
    <row r="80" spans="1:23" s="69" customFormat="1" ht="13.5" thickBot="1">
      <c r="A80" s="132" t="s">
        <v>32</v>
      </c>
      <c r="B80" s="46" t="s">
        <v>59</v>
      </c>
      <c r="C80" s="127"/>
      <c r="D80" s="133">
        <f t="shared" ref="D80:I80" si="44">10*LOG((D77+J77)*10^-9)+10*LOG(D7*12)</f>
        <v>-51.53090207865398</v>
      </c>
      <c r="E80" s="134">
        <f t="shared" si="44"/>
        <v>-55.732444911093694</v>
      </c>
      <c r="F80" s="134">
        <f t="shared" si="44"/>
        <v>-55.23244491109368</v>
      </c>
      <c r="G80" s="133">
        <f t="shared" si="44"/>
        <v>-51.53090207865398</v>
      </c>
      <c r="H80" s="134">
        <f t="shared" si="44"/>
        <v>-75.180480305871399</v>
      </c>
      <c r="I80" s="134">
        <f t="shared" si="44"/>
        <v>-74.680480305871399</v>
      </c>
      <c r="J80" s="60" t="s">
        <v>6</v>
      </c>
      <c r="K80" s="127" t="s">
        <v>6</v>
      </c>
      <c r="L80" s="127" t="s">
        <v>6</v>
      </c>
      <c r="M80" s="28" t="s">
        <v>6</v>
      </c>
      <c r="N80" s="127" t="s">
        <v>6</v>
      </c>
      <c r="O80" s="127" t="s">
        <v>6</v>
      </c>
      <c r="P80" s="133"/>
      <c r="Q80" s="134"/>
      <c r="R80" s="134"/>
      <c r="S80" s="127"/>
      <c r="T80" s="127"/>
      <c r="U80" s="127"/>
      <c r="V80" s="135"/>
      <c r="W80" s="18" t="str">
        <f>W20</f>
        <v>For Io level range check</v>
      </c>
    </row>
    <row r="81" spans="1:23">
      <c r="A81" s="69"/>
      <c r="B81" s="70"/>
      <c r="C81" s="70"/>
      <c r="D81" s="70"/>
      <c r="E81" s="70"/>
      <c r="F81" s="70"/>
      <c r="G81" s="70"/>
      <c r="H81" s="70"/>
      <c r="I81" s="70"/>
      <c r="J81" s="96"/>
      <c r="K81" s="96"/>
      <c r="L81" s="96"/>
      <c r="M81" s="96"/>
      <c r="N81" s="96"/>
      <c r="O81" s="96"/>
      <c r="P81" s="70"/>
      <c r="Q81" s="70"/>
      <c r="R81" s="70"/>
      <c r="S81" s="70"/>
      <c r="T81" s="70"/>
      <c r="U81" s="70"/>
      <c r="V81" s="70"/>
      <c r="W81" s="95"/>
    </row>
    <row r="82" spans="1:23" s="69" customFormat="1" ht="13.5" thickBot="1">
      <c r="W82" s="95"/>
    </row>
    <row r="83" spans="1:23" s="69" customFormat="1">
      <c r="A83" s="1" t="s">
        <v>19</v>
      </c>
      <c r="B83" s="72"/>
      <c r="C83" s="72"/>
      <c r="D83" s="215" t="s">
        <v>81</v>
      </c>
      <c r="E83" s="216"/>
      <c r="F83" s="216"/>
      <c r="G83" s="217" t="s">
        <v>82</v>
      </c>
      <c r="H83" s="216"/>
      <c r="I83" s="216"/>
      <c r="J83" s="217" t="s">
        <v>83</v>
      </c>
      <c r="K83" s="216"/>
      <c r="L83" s="216"/>
      <c r="M83" s="217" t="s">
        <v>84</v>
      </c>
      <c r="N83" s="216"/>
      <c r="O83" s="216"/>
      <c r="P83" s="215" t="s">
        <v>37</v>
      </c>
      <c r="Q83" s="216"/>
      <c r="R83" s="216"/>
      <c r="S83" s="217" t="s">
        <v>28</v>
      </c>
      <c r="T83" s="216"/>
      <c r="U83" s="216"/>
      <c r="V83" s="51" t="s">
        <v>50</v>
      </c>
      <c r="W83" s="14" t="s">
        <v>0</v>
      </c>
    </row>
    <row r="84" spans="1:23" s="69" customFormat="1">
      <c r="A84" s="49"/>
      <c r="B84" s="67"/>
      <c r="C84" s="67"/>
      <c r="D84" s="3" t="s">
        <v>29</v>
      </c>
      <c r="E84" s="214" t="s">
        <v>30</v>
      </c>
      <c r="F84" s="214"/>
      <c r="G84" s="36" t="s">
        <v>29</v>
      </c>
      <c r="H84" s="214" t="s">
        <v>30</v>
      </c>
      <c r="I84" s="214"/>
      <c r="J84" s="36" t="s">
        <v>29</v>
      </c>
      <c r="K84" s="214" t="s">
        <v>30</v>
      </c>
      <c r="L84" s="214"/>
      <c r="M84" s="36" t="s">
        <v>29</v>
      </c>
      <c r="N84" s="214" t="s">
        <v>30</v>
      </c>
      <c r="O84" s="214"/>
      <c r="P84" s="3" t="s">
        <v>29</v>
      </c>
      <c r="Q84" s="214" t="s">
        <v>30</v>
      </c>
      <c r="R84" s="214"/>
      <c r="S84" s="36" t="s">
        <v>29</v>
      </c>
      <c r="T84" s="214" t="s">
        <v>30</v>
      </c>
      <c r="U84" s="214"/>
      <c r="V84" s="180"/>
      <c r="W84" s="15"/>
    </row>
    <row r="85" spans="1:23" s="69" customFormat="1">
      <c r="A85" s="152" t="s">
        <v>90</v>
      </c>
      <c r="B85" s="123" t="s">
        <v>4</v>
      </c>
      <c r="C85" s="123"/>
      <c r="D85" s="137"/>
      <c r="E85" s="137"/>
      <c r="F85" s="137"/>
      <c r="G85" s="136"/>
      <c r="H85" s="137"/>
      <c r="I85" s="137"/>
      <c r="J85" s="138">
        <f>J86-S86</f>
        <v>9.7000000000000028</v>
      </c>
      <c r="K85" s="139">
        <f>K86-T86</f>
        <v>12.700000000000021</v>
      </c>
      <c r="L85" s="139">
        <f>L86-U86</f>
        <v>12.700000000000006</v>
      </c>
      <c r="M85" s="136"/>
      <c r="N85" s="137"/>
      <c r="O85" s="137"/>
      <c r="P85" s="137"/>
      <c r="Q85" s="137"/>
      <c r="R85" s="137"/>
      <c r="S85" s="106"/>
      <c r="T85" s="108"/>
      <c r="U85" s="108"/>
      <c r="V85" s="181">
        <v>-4</v>
      </c>
      <c r="W85" s="188" t="s">
        <v>134</v>
      </c>
    </row>
    <row r="86" spans="1:23" s="69" customFormat="1">
      <c r="A86" s="153" t="s">
        <v>91</v>
      </c>
      <c r="B86" s="123" t="s">
        <v>4</v>
      </c>
      <c r="C86" s="123"/>
      <c r="D86" s="137"/>
      <c r="E86" s="137"/>
      <c r="F86" s="137"/>
      <c r="G86" s="136"/>
      <c r="H86" s="137"/>
      <c r="I86" s="137"/>
      <c r="J86" s="136">
        <f t="shared" ref="J86:L86" si="45">J78</f>
        <v>10.000000000000004</v>
      </c>
      <c r="K86" s="137">
        <f t="shared" si="45"/>
        <v>13.000000000000021</v>
      </c>
      <c r="L86" s="137">
        <f t="shared" si="45"/>
        <v>13.000000000000007</v>
      </c>
      <c r="M86" s="136"/>
      <c r="N86" s="137"/>
      <c r="O86" s="137"/>
      <c r="P86" s="137"/>
      <c r="Q86" s="137"/>
      <c r="R86" s="137"/>
      <c r="S86" s="110">
        <f t="shared" ref="S86:U86" si="46">S35</f>
        <v>0.3</v>
      </c>
      <c r="T86" s="111">
        <f t="shared" si="46"/>
        <v>0.3</v>
      </c>
      <c r="U86" s="111">
        <f t="shared" si="46"/>
        <v>0.3</v>
      </c>
      <c r="V86" s="182"/>
      <c r="W86" s="189"/>
    </row>
    <row r="87" spans="1:23" s="69" customFormat="1">
      <c r="A87" s="152" t="s">
        <v>92</v>
      </c>
      <c r="B87" s="123" t="s">
        <v>4</v>
      </c>
      <c r="C87" s="123"/>
      <c r="D87" s="137"/>
      <c r="E87" s="137"/>
      <c r="F87" s="137"/>
      <c r="G87" s="136"/>
      <c r="H87" s="137"/>
      <c r="I87" s="137"/>
      <c r="J87" s="136">
        <f>J86+S86</f>
        <v>10.300000000000004</v>
      </c>
      <c r="K87" s="137">
        <f>K86+T86</f>
        <v>13.300000000000022</v>
      </c>
      <c r="L87" s="137">
        <f>L86+U86</f>
        <v>13.300000000000008</v>
      </c>
      <c r="M87" s="136"/>
      <c r="N87" s="137"/>
      <c r="O87" s="137"/>
      <c r="P87" s="137"/>
      <c r="Q87" s="137"/>
      <c r="R87" s="137"/>
      <c r="S87" s="110"/>
      <c r="T87" s="111"/>
      <c r="U87" s="111"/>
      <c r="V87" s="183"/>
      <c r="W87" s="189"/>
    </row>
    <row r="88" spans="1:23" s="69" customFormat="1">
      <c r="A88" s="2"/>
      <c r="B88" s="67"/>
      <c r="C88" s="67"/>
      <c r="D88" s="26"/>
      <c r="E88" s="26"/>
      <c r="F88" s="26"/>
      <c r="G88" s="55"/>
      <c r="H88" s="26"/>
      <c r="I88" s="26"/>
      <c r="J88" s="55"/>
      <c r="K88" s="26"/>
      <c r="L88" s="26"/>
      <c r="M88" s="55"/>
      <c r="N88" s="26"/>
      <c r="O88" s="26"/>
      <c r="P88" s="26"/>
      <c r="Q88" s="26"/>
      <c r="R88" s="26"/>
      <c r="S88" s="114"/>
      <c r="T88" s="115"/>
      <c r="U88" s="115"/>
      <c r="V88" s="184"/>
      <c r="W88" s="189"/>
    </row>
    <row r="89" spans="1:23" s="69" customFormat="1">
      <c r="A89" s="152" t="s">
        <v>93</v>
      </c>
      <c r="B89" s="123" t="s">
        <v>4</v>
      </c>
      <c r="C89" s="123"/>
      <c r="D89" s="137"/>
      <c r="E89" s="137"/>
      <c r="F89" s="137"/>
      <c r="G89" s="136"/>
      <c r="H89" s="137"/>
      <c r="I89" s="137"/>
      <c r="J89" s="136"/>
      <c r="K89" s="137"/>
      <c r="L89" s="137"/>
      <c r="M89" s="138">
        <f>M90-S90</f>
        <v>9.7000000000000028</v>
      </c>
      <c r="N89" s="139">
        <f>N90-T90</f>
        <v>-3.3000000000000185</v>
      </c>
      <c r="O89" s="139">
        <f>O90-U90</f>
        <v>-3.2999999999999874</v>
      </c>
      <c r="P89" s="137"/>
      <c r="Q89" s="137"/>
      <c r="R89" s="137"/>
      <c r="S89" s="106"/>
      <c r="T89" s="108"/>
      <c r="U89" s="108"/>
      <c r="V89" s="181">
        <v>-4</v>
      </c>
      <c r="W89" s="188" t="s">
        <v>134</v>
      </c>
    </row>
    <row r="90" spans="1:23" s="69" customFormat="1">
      <c r="A90" s="153" t="s">
        <v>94</v>
      </c>
      <c r="B90" s="123" t="s">
        <v>4</v>
      </c>
      <c r="C90" s="123"/>
      <c r="D90" s="137"/>
      <c r="E90" s="137"/>
      <c r="F90" s="137"/>
      <c r="G90" s="136"/>
      <c r="H90" s="137"/>
      <c r="I90" s="137"/>
      <c r="J90" s="136"/>
      <c r="K90" s="137"/>
      <c r="L90" s="137"/>
      <c r="M90" s="136">
        <f t="shared" ref="M90:O90" si="47">M78</f>
        <v>10.000000000000004</v>
      </c>
      <c r="N90" s="137">
        <f t="shared" si="47"/>
        <v>-3.0000000000000187</v>
      </c>
      <c r="O90" s="137">
        <f t="shared" si="47"/>
        <v>-2.9999999999999876</v>
      </c>
      <c r="P90" s="137"/>
      <c r="Q90" s="137"/>
      <c r="R90" s="137"/>
      <c r="S90" s="110">
        <f t="shared" ref="S90:U90" si="48">S39</f>
        <v>0.3</v>
      </c>
      <c r="T90" s="111">
        <f t="shared" si="48"/>
        <v>0.3</v>
      </c>
      <c r="U90" s="111">
        <f t="shared" si="48"/>
        <v>0.3</v>
      </c>
      <c r="V90" s="182"/>
      <c r="W90" s="190"/>
    </row>
    <row r="91" spans="1:23" s="69" customFormat="1">
      <c r="A91" s="152" t="s">
        <v>95</v>
      </c>
      <c r="B91" s="123" t="s">
        <v>4</v>
      </c>
      <c r="C91" s="123"/>
      <c r="D91" s="137"/>
      <c r="E91" s="137"/>
      <c r="F91" s="137"/>
      <c r="G91" s="136"/>
      <c r="H91" s="137"/>
      <c r="I91" s="137"/>
      <c r="J91" s="136"/>
      <c r="K91" s="137"/>
      <c r="L91" s="137"/>
      <c r="M91" s="136">
        <f>M90+S90</f>
        <v>10.300000000000004</v>
      </c>
      <c r="N91" s="137">
        <f>N90+T90</f>
        <v>-2.7000000000000188</v>
      </c>
      <c r="O91" s="137">
        <f>O90+U90</f>
        <v>-2.6999999999999877</v>
      </c>
      <c r="P91" s="137"/>
      <c r="Q91" s="137"/>
      <c r="R91" s="137"/>
      <c r="S91" s="110"/>
      <c r="T91" s="111"/>
      <c r="U91" s="111"/>
      <c r="V91" s="183"/>
      <c r="W91" s="190"/>
    </row>
    <row r="92" spans="1:23" s="69" customFormat="1">
      <c r="A92" s="2"/>
      <c r="B92" s="67"/>
      <c r="C92" s="67"/>
      <c r="D92" s="26"/>
      <c r="E92" s="26"/>
      <c r="F92" s="26"/>
      <c r="G92" s="55"/>
      <c r="H92" s="26"/>
      <c r="I92" s="26"/>
      <c r="J92" s="55"/>
      <c r="K92" s="26"/>
      <c r="L92" s="26"/>
      <c r="M92" s="55"/>
      <c r="N92" s="26"/>
      <c r="O92" s="26"/>
      <c r="P92" s="26"/>
      <c r="Q92" s="26"/>
      <c r="R92" s="26"/>
      <c r="S92" s="118"/>
      <c r="T92" s="119"/>
      <c r="U92" s="119"/>
      <c r="V92" s="185"/>
      <c r="W92" s="190"/>
    </row>
    <row r="93" spans="1:23" s="69" customFormat="1">
      <c r="A93" s="152" t="s">
        <v>102</v>
      </c>
      <c r="B93" s="123" t="s">
        <v>4</v>
      </c>
      <c r="C93" s="123"/>
      <c r="D93" s="137"/>
      <c r="E93" s="137"/>
      <c r="F93" s="137"/>
      <c r="G93" s="136"/>
      <c r="H93" s="137"/>
      <c r="I93" s="137"/>
      <c r="J93" s="138">
        <f>J94-S94</f>
        <v>-84.51940589743802</v>
      </c>
      <c r="K93" s="139">
        <f>K94-T94</f>
        <v>-88.51940589743802</v>
      </c>
      <c r="L93" s="139">
        <f>L94-U94</f>
        <v>-88.01940589743802</v>
      </c>
      <c r="M93" s="136"/>
      <c r="N93" s="137"/>
      <c r="O93" s="137"/>
      <c r="P93" s="137"/>
      <c r="Q93" s="137"/>
      <c r="R93" s="137"/>
      <c r="S93" s="106"/>
      <c r="T93" s="108"/>
      <c r="U93" s="108"/>
      <c r="V93" s="181">
        <f>-117.5</f>
        <v>-117.5</v>
      </c>
      <c r="W93" s="188" t="s">
        <v>125</v>
      </c>
    </row>
    <row r="94" spans="1:23" s="69" customFormat="1">
      <c r="A94" s="153" t="s">
        <v>103</v>
      </c>
      <c r="B94" s="123" t="s">
        <v>4</v>
      </c>
      <c r="C94" s="123"/>
      <c r="D94" s="137"/>
      <c r="E94" s="137"/>
      <c r="F94" s="137"/>
      <c r="G94" s="136"/>
      <c r="H94" s="137"/>
      <c r="I94" s="137"/>
      <c r="J94" s="136">
        <f t="shared" ref="J94:L94" si="49">J79</f>
        <v>-82.989700043360187</v>
      </c>
      <c r="K94" s="137">
        <f t="shared" si="49"/>
        <v>-86.989700043360187</v>
      </c>
      <c r="L94" s="137">
        <f t="shared" si="49"/>
        <v>-86.489700043360187</v>
      </c>
      <c r="M94" s="136"/>
      <c r="N94" s="137"/>
      <c r="O94" s="137"/>
      <c r="P94" s="137"/>
      <c r="Q94" s="137"/>
      <c r="R94" s="137"/>
      <c r="S94" s="110">
        <f t="shared" ref="S94:U94" si="50">S43</f>
        <v>1.5297058540778354</v>
      </c>
      <c r="T94" s="111">
        <f t="shared" si="50"/>
        <v>1.5297058540778354</v>
      </c>
      <c r="U94" s="111">
        <f t="shared" si="50"/>
        <v>1.5297058540778354</v>
      </c>
      <c r="V94" s="182"/>
      <c r="W94" s="190"/>
    </row>
    <row r="95" spans="1:23" s="69" customFormat="1">
      <c r="A95" s="152" t="s">
        <v>104</v>
      </c>
      <c r="B95" s="123" t="s">
        <v>4</v>
      </c>
      <c r="C95" s="123"/>
      <c r="D95" s="137"/>
      <c r="E95" s="137"/>
      <c r="F95" s="137"/>
      <c r="G95" s="136"/>
      <c r="H95" s="137"/>
      <c r="I95" s="137"/>
      <c r="J95" s="136">
        <f>J94+S94</f>
        <v>-81.459994189282355</v>
      </c>
      <c r="K95" s="137">
        <f>K94+T94</f>
        <v>-85.459994189282355</v>
      </c>
      <c r="L95" s="137">
        <f>L94+U94</f>
        <v>-84.959994189282355</v>
      </c>
      <c r="M95" s="136"/>
      <c r="N95" s="137"/>
      <c r="O95" s="137"/>
      <c r="P95" s="137"/>
      <c r="Q95" s="137"/>
      <c r="R95" s="137"/>
      <c r="S95" s="106"/>
      <c r="T95" s="108"/>
      <c r="U95" s="108"/>
      <c r="V95" s="182"/>
      <c r="W95" s="190"/>
    </row>
    <row r="96" spans="1:23" s="69" customFormat="1">
      <c r="A96" s="2"/>
      <c r="B96" s="67"/>
      <c r="C96" s="67"/>
      <c r="D96" s="26"/>
      <c r="E96" s="26"/>
      <c r="F96" s="26"/>
      <c r="G96" s="55"/>
      <c r="H96" s="26"/>
      <c r="I96" s="26"/>
      <c r="J96" s="55"/>
      <c r="K96" s="26"/>
      <c r="L96" s="26"/>
      <c r="M96" s="55"/>
      <c r="N96" s="26"/>
      <c r="O96" s="26"/>
      <c r="P96" s="26"/>
      <c r="Q96" s="26"/>
      <c r="R96" s="26"/>
      <c r="S96" s="118"/>
      <c r="T96" s="119"/>
      <c r="U96" s="119"/>
      <c r="V96" s="185"/>
      <c r="W96" s="190"/>
    </row>
    <row r="97" spans="1:23" s="69" customFormat="1">
      <c r="A97" s="152" t="s">
        <v>105</v>
      </c>
      <c r="B97" s="123" t="s">
        <v>4</v>
      </c>
      <c r="C97" s="123"/>
      <c r="D97" s="137"/>
      <c r="E97" s="137"/>
      <c r="F97" s="137"/>
      <c r="G97" s="136"/>
      <c r="H97" s="137"/>
      <c r="I97" s="137"/>
      <c r="J97" s="136"/>
      <c r="K97" s="137"/>
      <c r="L97" s="137"/>
      <c r="M97" s="138">
        <f>M98-S98</f>
        <v>-84.51940589743802</v>
      </c>
      <c r="N97" s="139">
        <f>N98-T98</f>
        <v>-112.51940589743802</v>
      </c>
      <c r="O97" s="139">
        <f>O98-U98</f>
        <v>-112.01940589743802</v>
      </c>
      <c r="P97" s="137"/>
      <c r="Q97" s="137"/>
      <c r="R97" s="137"/>
      <c r="S97" s="106"/>
      <c r="T97" s="108"/>
      <c r="U97" s="108"/>
      <c r="V97" s="181">
        <f>-117.5</f>
        <v>-117.5</v>
      </c>
      <c r="W97" s="188" t="s">
        <v>125</v>
      </c>
    </row>
    <row r="98" spans="1:23" s="69" customFormat="1">
      <c r="A98" s="153" t="s">
        <v>106</v>
      </c>
      <c r="B98" s="123" t="s">
        <v>4</v>
      </c>
      <c r="C98" s="123"/>
      <c r="D98" s="137"/>
      <c r="E98" s="137"/>
      <c r="F98" s="137"/>
      <c r="G98" s="136"/>
      <c r="H98" s="137"/>
      <c r="I98" s="137"/>
      <c r="J98" s="136"/>
      <c r="K98" s="137"/>
      <c r="L98" s="137"/>
      <c r="M98" s="136">
        <f t="shared" ref="M98:O98" si="51">M79</f>
        <v>-82.989700043360187</v>
      </c>
      <c r="N98" s="137">
        <f t="shared" si="51"/>
        <v>-110.98970004336019</v>
      </c>
      <c r="O98" s="137">
        <f t="shared" si="51"/>
        <v>-110.48970004336019</v>
      </c>
      <c r="P98" s="137"/>
      <c r="Q98" s="137"/>
      <c r="R98" s="137"/>
      <c r="S98" s="110">
        <f t="shared" ref="S98:U98" si="52">S47</f>
        <v>1.5297058540778354</v>
      </c>
      <c r="T98" s="111">
        <f t="shared" si="52"/>
        <v>1.5297058540778354</v>
      </c>
      <c r="U98" s="111">
        <f t="shared" si="52"/>
        <v>1.5297058540778354</v>
      </c>
      <c r="V98" s="182"/>
      <c r="W98" s="190"/>
    </row>
    <row r="99" spans="1:23" s="69" customFormat="1">
      <c r="A99" s="152" t="s">
        <v>107</v>
      </c>
      <c r="B99" s="123" t="s">
        <v>4</v>
      </c>
      <c r="C99" s="123"/>
      <c r="D99" s="137"/>
      <c r="E99" s="137"/>
      <c r="F99" s="137"/>
      <c r="G99" s="136"/>
      <c r="H99" s="137"/>
      <c r="I99" s="137"/>
      <c r="J99" s="136"/>
      <c r="K99" s="137"/>
      <c r="L99" s="137"/>
      <c r="M99" s="136">
        <f>M98+S98</f>
        <v>-81.459994189282355</v>
      </c>
      <c r="N99" s="137">
        <f>N98+T98</f>
        <v>-109.45999418928236</v>
      </c>
      <c r="O99" s="137">
        <f>O98+U98</f>
        <v>-108.95999418928236</v>
      </c>
      <c r="P99" s="137"/>
      <c r="Q99" s="137"/>
      <c r="R99" s="137"/>
      <c r="S99" s="106"/>
      <c r="T99" s="108"/>
      <c r="U99" s="108"/>
      <c r="V99" s="183"/>
      <c r="W99" s="190"/>
    </row>
    <row r="100" spans="1:23" s="69" customFormat="1">
      <c r="A100" s="2"/>
      <c r="B100" s="141"/>
      <c r="C100" s="141"/>
      <c r="D100" s="140"/>
      <c r="E100" s="140"/>
      <c r="F100" s="140"/>
      <c r="G100" s="2"/>
      <c r="H100" s="140"/>
      <c r="I100" s="140"/>
      <c r="J100" s="2"/>
      <c r="K100" s="140"/>
      <c r="L100" s="140"/>
      <c r="M100" s="2"/>
      <c r="N100" s="140"/>
      <c r="O100" s="140"/>
      <c r="P100" s="140"/>
      <c r="Q100" s="140"/>
      <c r="R100" s="140"/>
      <c r="S100" s="2"/>
      <c r="T100" s="140"/>
      <c r="U100" s="140"/>
      <c r="V100" s="185"/>
      <c r="W100" s="190"/>
    </row>
    <row r="101" spans="1:23" s="69" customFormat="1">
      <c r="A101" s="152" t="s">
        <v>72</v>
      </c>
      <c r="B101" s="193" t="s">
        <v>59</v>
      </c>
      <c r="C101" s="123"/>
      <c r="D101" s="139">
        <f>D102-S102</f>
        <v>-53.055493881494748</v>
      </c>
      <c r="E101" s="139">
        <f>E102-T102</f>
        <v>-57.259407319211491</v>
      </c>
      <c r="F101" s="139">
        <f>F102-U102</f>
        <v>-56.759407319211476</v>
      </c>
      <c r="G101" s="137"/>
      <c r="H101" s="137"/>
      <c r="I101" s="137"/>
      <c r="J101" s="105"/>
      <c r="K101" s="142"/>
      <c r="L101" s="142"/>
      <c r="M101" s="105"/>
      <c r="N101" s="142"/>
      <c r="O101" s="142"/>
      <c r="P101" s="142"/>
      <c r="Q101" s="142"/>
      <c r="R101" s="142"/>
      <c r="S101" s="105"/>
      <c r="T101" s="142"/>
      <c r="U101" s="142"/>
      <c r="V101" s="181">
        <f>-113.5+10*LOG(D7*12)</f>
        <v>-82.455128886876054</v>
      </c>
      <c r="W101" s="188" t="s">
        <v>135</v>
      </c>
    </row>
    <row r="102" spans="1:23" s="69" customFormat="1">
      <c r="A102" s="153" t="s">
        <v>73</v>
      </c>
      <c r="B102" s="193" t="s">
        <v>59</v>
      </c>
      <c r="C102" s="123"/>
      <c r="D102" s="137">
        <f>D80</f>
        <v>-51.53090207865398</v>
      </c>
      <c r="E102" s="137">
        <f t="shared" ref="E102:F102" si="53">E80</f>
        <v>-55.732444911093694</v>
      </c>
      <c r="F102" s="137">
        <f t="shared" si="53"/>
        <v>-55.23244491109368</v>
      </c>
      <c r="G102" s="137"/>
      <c r="H102" s="137"/>
      <c r="I102" s="137"/>
      <c r="J102" s="105"/>
      <c r="K102" s="142"/>
      <c r="L102" s="142"/>
      <c r="M102" s="105"/>
      <c r="N102" s="142"/>
      <c r="O102" s="142"/>
      <c r="P102" s="142"/>
      <c r="Q102" s="142"/>
      <c r="R102" s="142"/>
      <c r="S102" s="110">
        <f t="shared" ref="S102:U102" si="54">S51</f>
        <v>1.5245918028407657</v>
      </c>
      <c r="T102" s="111">
        <f t="shared" si="54"/>
        <v>1.5269624081177979</v>
      </c>
      <c r="U102" s="111">
        <f t="shared" si="54"/>
        <v>1.5269624081177979</v>
      </c>
      <c r="V102" s="182"/>
      <c r="W102" s="190"/>
    </row>
    <row r="103" spans="1:23" s="69" customFormat="1">
      <c r="A103" s="152" t="s">
        <v>74</v>
      </c>
      <c r="B103" s="193" t="s">
        <v>59</v>
      </c>
      <c r="C103" s="123"/>
      <c r="D103" s="139">
        <f>D102+S102</f>
        <v>-50.006310275813213</v>
      </c>
      <c r="E103" s="139">
        <f>E102+T102</f>
        <v>-54.205482502975897</v>
      </c>
      <c r="F103" s="139">
        <f>F102+U102</f>
        <v>-53.705482502975883</v>
      </c>
      <c r="G103" s="137"/>
      <c r="H103" s="137"/>
      <c r="I103" s="137"/>
      <c r="J103" s="105"/>
      <c r="K103" s="142"/>
      <c r="L103" s="142"/>
      <c r="M103" s="105"/>
      <c r="N103" s="142"/>
      <c r="O103" s="142"/>
      <c r="P103" s="142"/>
      <c r="Q103" s="142"/>
      <c r="R103" s="142"/>
      <c r="S103" s="105"/>
      <c r="T103" s="142"/>
      <c r="U103" s="142"/>
      <c r="V103" s="181">
        <v>-50</v>
      </c>
      <c r="W103" s="188" t="s">
        <v>129</v>
      </c>
    </row>
    <row r="104" spans="1:23" s="69" customFormat="1">
      <c r="A104" s="2"/>
      <c r="B104" s="141"/>
      <c r="C104" s="141"/>
      <c r="D104" s="140"/>
      <c r="E104" s="140"/>
      <c r="F104" s="140"/>
      <c r="G104" s="2"/>
      <c r="H104" s="140"/>
      <c r="I104" s="140"/>
      <c r="J104" s="2"/>
      <c r="K104" s="140"/>
      <c r="L104" s="140"/>
      <c r="M104" s="2"/>
      <c r="N104" s="140"/>
      <c r="O104" s="140"/>
      <c r="P104" s="140"/>
      <c r="Q104" s="140"/>
      <c r="R104" s="140"/>
      <c r="S104" s="2"/>
      <c r="T104" s="140"/>
      <c r="U104" s="140"/>
      <c r="V104" s="185"/>
      <c r="W104" s="190"/>
    </row>
    <row r="105" spans="1:23" s="69" customFormat="1">
      <c r="A105" s="152" t="s">
        <v>75</v>
      </c>
      <c r="B105" s="193" t="s">
        <v>59</v>
      </c>
      <c r="C105" s="123"/>
      <c r="D105" s="137"/>
      <c r="E105" s="137"/>
      <c r="F105" s="137"/>
      <c r="G105" s="138">
        <f>G106-S106</f>
        <v>-53.055493881494748</v>
      </c>
      <c r="H105" s="139">
        <f>H106-T106</f>
        <v>-76.683820473479386</v>
      </c>
      <c r="I105" s="139">
        <f>I106-U106</f>
        <v>-76.183820473479386</v>
      </c>
      <c r="J105" s="105"/>
      <c r="K105" s="142"/>
      <c r="L105" s="142"/>
      <c r="M105" s="105"/>
      <c r="N105" s="142"/>
      <c r="O105" s="142"/>
      <c r="P105" s="142"/>
      <c r="Q105" s="142"/>
      <c r="R105" s="142"/>
      <c r="S105" s="105"/>
      <c r="T105" s="142"/>
      <c r="U105" s="142"/>
      <c r="V105" s="181">
        <f>-113.5+10*LOG(D7*12)</f>
        <v>-82.455128886876054</v>
      </c>
      <c r="W105" s="188" t="s">
        <v>135</v>
      </c>
    </row>
    <row r="106" spans="1:23" s="69" customFormat="1">
      <c r="A106" s="153" t="s">
        <v>76</v>
      </c>
      <c r="B106" s="193" t="s">
        <v>59</v>
      </c>
      <c r="C106" s="123"/>
      <c r="D106" s="137"/>
      <c r="E106" s="137"/>
      <c r="F106" s="137"/>
      <c r="G106" s="136">
        <f t="shared" ref="G106:I106" si="55">G80</f>
        <v>-51.53090207865398</v>
      </c>
      <c r="H106" s="137">
        <f t="shared" si="55"/>
        <v>-75.180480305871399</v>
      </c>
      <c r="I106" s="137">
        <f t="shared" si="55"/>
        <v>-74.680480305871399</v>
      </c>
      <c r="J106" s="105"/>
      <c r="K106" s="142"/>
      <c r="L106" s="142"/>
      <c r="M106" s="105"/>
      <c r="N106" s="142"/>
      <c r="O106" s="142"/>
      <c r="P106" s="142"/>
      <c r="Q106" s="142"/>
      <c r="R106" s="142"/>
      <c r="S106" s="110">
        <f t="shared" ref="S106:U106" si="56">S55</f>
        <v>1.5245918028407657</v>
      </c>
      <c r="T106" s="111">
        <f t="shared" si="56"/>
        <v>1.5033401676079807</v>
      </c>
      <c r="U106" s="111">
        <f t="shared" si="56"/>
        <v>1.5033401676079807</v>
      </c>
      <c r="V106" s="182"/>
      <c r="W106" s="190"/>
    </row>
    <row r="107" spans="1:23" s="69" customFormat="1">
      <c r="A107" s="152" t="s">
        <v>77</v>
      </c>
      <c r="B107" s="193" t="s">
        <v>59</v>
      </c>
      <c r="C107" s="123"/>
      <c r="D107" s="137"/>
      <c r="E107" s="137"/>
      <c r="F107" s="137"/>
      <c r="G107" s="138">
        <f>G106+S106</f>
        <v>-50.006310275813213</v>
      </c>
      <c r="H107" s="139">
        <f>H106+T106</f>
        <v>-73.677140138263411</v>
      </c>
      <c r="I107" s="139">
        <f>I106+U106</f>
        <v>-73.177140138263411</v>
      </c>
      <c r="J107" s="105"/>
      <c r="K107" s="142"/>
      <c r="L107" s="142"/>
      <c r="M107" s="105"/>
      <c r="N107" s="142"/>
      <c r="O107" s="142"/>
      <c r="P107" s="142"/>
      <c r="Q107" s="142"/>
      <c r="R107" s="142"/>
      <c r="S107" s="105"/>
      <c r="T107" s="142"/>
      <c r="U107" s="142"/>
      <c r="V107" s="181">
        <v>-50</v>
      </c>
      <c r="W107" s="188" t="s">
        <v>129</v>
      </c>
    </row>
    <row r="108" spans="1:23" s="69" customFormat="1">
      <c r="A108" s="2"/>
      <c r="B108" s="67"/>
      <c r="C108" s="67"/>
      <c r="D108" s="26"/>
      <c r="E108" s="26"/>
      <c r="F108" s="26"/>
      <c r="G108" s="55"/>
      <c r="H108" s="26"/>
      <c r="I108" s="26"/>
      <c r="J108" s="2"/>
      <c r="K108" s="140"/>
      <c r="L108" s="140"/>
      <c r="M108" s="2"/>
      <c r="N108" s="140"/>
      <c r="O108" s="140"/>
      <c r="P108" s="140"/>
      <c r="Q108" s="140"/>
      <c r="R108" s="140"/>
      <c r="S108" s="2"/>
      <c r="T108" s="140"/>
      <c r="U108" s="140"/>
      <c r="V108" s="185"/>
      <c r="W108" s="190"/>
    </row>
    <row r="109" spans="1:23" s="69" customFormat="1">
      <c r="A109" s="152" t="s">
        <v>64</v>
      </c>
      <c r="B109" s="193" t="s">
        <v>4</v>
      </c>
      <c r="C109" s="123"/>
      <c r="D109" s="142"/>
      <c r="E109" s="142"/>
      <c r="F109" s="142"/>
      <c r="G109" s="105"/>
      <c r="H109" s="142"/>
      <c r="I109" s="142"/>
      <c r="J109" s="105"/>
      <c r="K109" s="142"/>
      <c r="L109" s="142"/>
      <c r="M109" s="136">
        <f>M110-S110</f>
        <v>-92.51940589743802</v>
      </c>
      <c r="N109" s="137">
        <f>N110-T110</f>
        <v>-117.01940589743802</v>
      </c>
      <c r="O109" s="137">
        <f>O110-U110</f>
        <v>-116.51940589743802</v>
      </c>
      <c r="P109" s="144">
        <f>157+CEILING(M109,-1)</f>
        <v>64</v>
      </c>
      <c r="Q109" s="144">
        <f>157+CEILING(N109,-1)</f>
        <v>39</v>
      </c>
      <c r="R109" s="144">
        <f>157+CEILING(O109,-1)</f>
        <v>40</v>
      </c>
      <c r="S109" s="105"/>
      <c r="T109" s="142"/>
      <c r="U109" s="142"/>
      <c r="V109" s="186"/>
      <c r="W109" s="150" t="s">
        <v>51</v>
      </c>
    </row>
    <row r="110" spans="1:23" s="69" customFormat="1">
      <c r="A110" s="153" t="s">
        <v>65</v>
      </c>
      <c r="B110" s="193" t="s">
        <v>4</v>
      </c>
      <c r="C110" s="123"/>
      <c r="D110" s="142"/>
      <c r="E110" s="142"/>
      <c r="F110" s="142"/>
      <c r="G110" s="105"/>
      <c r="H110" s="142"/>
      <c r="I110" s="142"/>
      <c r="J110" s="105"/>
      <c r="K110" s="142"/>
      <c r="L110" s="142"/>
      <c r="M110" s="136">
        <f>M79</f>
        <v>-82.989700043360187</v>
      </c>
      <c r="N110" s="137">
        <f t="shared" ref="N110:O110" si="57">N79</f>
        <v>-110.98970004336019</v>
      </c>
      <c r="O110" s="137">
        <f t="shared" si="57"/>
        <v>-110.48970004336019</v>
      </c>
      <c r="P110" s="145"/>
      <c r="Q110" s="145"/>
      <c r="R110" s="145"/>
      <c r="S110" s="110">
        <f t="shared" ref="S110:U110" si="58">S59</f>
        <v>9.5297058540778359</v>
      </c>
      <c r="T110" s="111">
        <f t="shared" si="58"/>
        <v>6.0297058540778359</v>
      </c>
      <c r="U110" s="111">
        <f t="shared" si="58"/>
        <v>6.0297058540778359</v>
      </c>
      <c r="V110" s="187"/>
      <c r="W110" s="190"/>
    </row>
    <row r="111" spans="1:23" s="69" customFormat="1">
      <c r="A111" s="152" t="s">
        <v>66</v>
      </c>
      <c r="B111" s="193" t="s">
        <v>4</v>
      </c>
      <c r="C111" s="123"/>
      <c r="D111" s="142"/>
      <c r="E111" s="142"/>
      <c r="F111" s="142"/>
      <c r="G111" s="105"/>
      <c r="H111" s="142"/>
      <c r="I111" s="142"/>
      <c r="J111" s="105"/>
      <c r="K111" s="142"/>
      <c r="L111" s="142"/>
      <c r="M111" s="136">
        <f>M110+S110</f>
        <v>-73.459994189282355</v>
      </c>
      <c r="N111" s="137">
        <f>N110+T110</f>
        <v>-104.95999418928236</v>
      </c>
      <c r="O111" s="137">
        <f>O110+U110</f>
        <v>-104.45999418928236</v>
      </c>
      <c r="P111" s="144">
        <f>157+CEILING(M111,-1)</f>
        <v>83</v>
      </c>
      <c r="Q111" s="144">
        <f>157+CEILING(N111,-1)</f>
        <v>52</v>
      </c>
      <c r="R111" s="144">
        <f>157+CEILING(O111,-1)</f>
        <v>52</v>
      </c>
      <c r="S111" s="105"/>
      <c r="T111" s="142"/>
      <c r="U111" s="142"/>
      <c r="V111" s="186"/>
      <c r="W111" s="150" t="s">
        <v>51</v>
      </c>
    </row>
    <row r="112" spans="1:23" s="69" customFormat="1">
      <c r="A112" s="2"/>
      <c r="B112" s="67"/>
      <c r="C112" s="67"/>
      <c r="D112" s="140"/>
      <c r="E112" s="140"/>
      <c r="F112" s="140"/>
      <c r="G112" s="2"/>
      <c r="H112" s="140"/>
      <c r="I112" s="140"/>
      <c r="J112" s="2"/>
      <c r="K112" s="140"/>
      <c r="L112" s="140"/>
      <c r="M112" s="55"/>
      <c r="N112" s="26"/>
      <c r="O112" s="26"/>
      <c r="P112" t="s">
        <v>112</v>
      </c>
      <c r="Q112" s="146"/>
      <c r="R112" s="146"/>
      <c r="S112" s="2"/>
      <c r="T112" s="140"/>
      <c r="U112" s="140"/>
      <c r="V112" s="141"/>
      <c r="W112" s="143"/>
    </row>
    <row r="113" spans="1:41" s="69" customFormat="1" ht="13.5" thickBot="1">
      <c r="A113" s="30" t="s">
        <v>23</v>
      </c>
      <c r="B113" s="54"/>
      <c r="C113" s="54"/>
      <c r="D113" s="31"/>
      <c r="E113" s="31"/>
      <c r="F113" s="31"/>
      <c r="G113" s="30"/>
      <c r="H113" s="31"/>
      <c r="I113" s="31"/>
      <c r="J113" s="52"/>
      <c r="K113" s="29"/>
      <c r="L113" s="29"/>
      <c r="M113" s="52"/>
      <c r="N113" s="29"/>
      <c r="O113" s="29"/>
      <c r="P113" s="62"/>
      <c r="Q113" s="62"/>
      <c r="R113" s="62"/>
      <c r="S113" s="52"/>
      <c r="T113" s="29"/>
      <c r="U113" s="29"/>
      <c r="V113" s="53"/>
      <c r="W113" s="18" t="s">
        <v>24</v>
      </c>
    </row>
    <row r="115" spans="1:41" ht="13.5" thickBot="1"/>
    <row r="116" spans="1:41">
      <c r="A116" s="199" t="s">
        <v>113</v>
      </c>
      <c r="B116" s="200"/>
      <c r="C116" s="201"/>
      <c r="D116" s="200"/>
      <c r="E116" s="200"/>
      <c r="F116" s="200"/>
      <c r="G116" s="200"/>
      <c r="H116" s="200"/>
      <c r="I116" s="200"/>
      <c r="J116" s="200"/>
      <c r="K116" s="200"/>
      <c r="L116" s="200"/>
      <c r="M116" s="202"/>
      <c r="N116" s="200"/>
      <c r="O116" s="200"/>
      <c r="P116" s="203"/>
      <c r="Q116" s="203"/>
      <c r="R116" s="203"/>
      <c r="S116" s="202"/>
      <c r="T116" s="200"/>
      <c r="U116" s="200"/>
      <c r="V116" s="201"/>
      <c r="W116" s="21"/>
      <c r="X116" s="34"/>
      <c r="Y116" s="34"/>
      <c r="Z116" s="34"/>
      <c r="AA116" s="34"/>
      <c r="AB116" s="34"/>
      <c r="AC116" s="34"/>
      <c r="AD116" s="34"/>
      <c r="AO116" s="12"/>
    </row>
    <row r="117" spans="1:41">
      <c r="A117" s="4" t="s">
        <v>114</v>
      </c>
      <c r="B117" t="s">
        <v>4</v>
      </c>
      <c r="C117" s="204"/>
      <c r="M117" s="4"/>
      <c r="N117"/>
      <c r="O117"/>
      <c r="P117" s="32"/>
      <c r="Q117" s="32"/>
      <c r="R117" s="32"/>
      <c r="S117" s="205">
        <v>3</v>
      </c>
      <c r="T117" s="206">
        <v>4.5</v>
      </c>
      <c r="U117" s="206">
        <v>4.5</v>
      </c>
      <c r="V117" s="204"/>
      <c r="W117" s="16"/>
      <c r="X117" s="34"/>
      <c r="Y117" s="34"/>
      <c r="Z117" s="34"/>
      <c r="AA117" s="34"/>
      <c r="AB117" s="34"/>
      <c r="AC117" s="34"/>
      <c r="AD117" s="34"/>
      <c r="AO117" s="12"/>
    </row>
    <row r="118" spans="1:41">
      <c r="A118" s="152" t="s">
        <v>115</v>
      </c>
      <c r="B118" s="207" t="s">
        <v>4</v>
      </c>
      <c r="C118" s="175"/>
      <c r="D118" s="213"/>
      <c r="E118" s="213"/>
      <c r="F118" s="213"/>
      <c r="G118" s="213"/>
      <c r="H118" s="213"/>
      <c r="I118" s="213"/>
      <c r="J118" s="142"/>
      <c r="K118" s="142"/>
      <c r="L118" s="142"/>
      <c r="M118" s="136">
        <f>M119-S119</f>
        <v>-95.51940589743802</v>
      </c>
      <c r="N118" s="137">
        <f>N119-T119</f>
        <v>-121.51940589743802</v>
      </c>
      <c r="O118" s="137">
        <f>O119-U119</f>
        <v>-121.01940589743802</v>
      </c>
      <c r="P118" s="208">
        <f>157+CEILING(M118,-1)</f>
        <v>61</v>
      </c>
      <c r="Q118" s="208">
        <f>157+CEILING(N118,-1)</f>
        <v>35</v>
      </c>
      <c r="R118" s="208">
        <f>157+CEILING(O118,-1)</f>
        <v>35</v>
      </c>
      <c r="S118" s="105"/>
      <c r="T118" s="142"/>
      <c r="U118" s="142"/>
      <c r="V118" s="186"/>
      <c r="W118" s="148" t="s">
        <v>51</v>
      </c>
      <c r="X118" s="34"/>
      <c r="Y118" s="34"/>
      <c r="Z118" s="34"/>
      <c r="AA118" s="34"/>
      <c r="AB118" s="34"/>
      <c r="AC118" s="34"/>
      <c r="AD118" s="34"/>
      <c r="AO118" s="12"/>
    </row>
    <row r="119" spans="1:41">
      <c r="A119" s="153" t="s">
        <v>116</v>
      </c>
      <c r="B119" s="207" t="s">
        <v>4</v>
      </c>
      <c r="C119" s="175"/>
      <c r="D119" s="213"/>
      <c r="E119" s="213"/>
      <c r="F119" s="213"/>
      <c r="G119" s="213"/>
      <c r="H119" s="213"/>
      <c r="I119" s="213"/>
      <c r="J119" s="142"/>
      <c r="K119" s="142"/>
      <c r="L119" s="142"/>
      <c r="M119" s="136">
        <f>M110</f>
        <v>-82.989700043360187</v>
      </c>
      <c r="N119" s="137">
        <f t="shared" ref="N119:O119" si="59">N110</f>
        <v>-110.98970004336019</v>
      </c>
      <c r="O119" s="137">
        <f t="shared" si="59"/>
        <v>-110.48970004336019</v>
      </c>
      <c r="P119" s="209"/>
      <c r="Q119" s="209"/>
      <c r="R119" s="209"/>
      <c r="S119" s="110">
        <f>S110+S117</f>
        <v>12.529705854077836</v>
      </c>
      <c r="T119" s="111">
        <f t="shared" ref="T119:U119" si="60">T110+T117</f>
        <v>10.529705854077836</v>
      </c>
      <c r="U119" s="111">
        <f t="shared" si="60"/>
        <v>10.529705854077836</v>
      </c>
      <c r="V119" s="187"/>
      <c r="W119" s="210"/>
      <c r="X119" s="34"/>
      <c r="Y119" s="34"/>
      <c r="Z119" s="34"/>
      <c r="AA119" s="34"/>
      <c r="AB119" s="34"/>
      <c r="AC119" s="34"/>
      <c r="AD119" s="34"/>
      <c r="AO119" s="12"/>
    </row>
    <row r="120" spans="1:41">
      <c r="A120" s="152" t="s">
        <v>117</v>
      </c>
      <c r="B120" s="207" t="s">
        <v>4</v>
      </c>
      <c r="C120" s="175"/>
      <c r="D120" s="213"/>
      <c r="E120" s="213"/>
      <c r="F120" s="213"/>
      <c r="G120" s="213"/>
      <c r="H120" s="213"/>
      <c r="I120" s="213"/>
      <c r="J120" s="142"/>
      <c r="K120" s="142"/>
      <c r="L120" s="142"/>
      <c r="M120" s="136">
        <f>M119+S119</f>
        <v>-70.459994189282355</v>
      </c>
      <c r="N120" s="137">
        <f>N119+T119</f>
        <v>-100.45999418928236</v>
      </c>
      <c r="O120" s="137">
        <f>O119+U119</f>
        <v>-99.959994189282355</v>
      </c>
      <c r="P120" s="208">
        <f>157+CEILING(M120,-1)</f>
        <v>86</v>
      </c>
      <c r="Q120" s="208">
        <f>157+CEILING(N120,-1)</f>
        <v>56</v>
      </c>
      <c r="R120" s="208">
        <f>157+CEILING(O120,-1)</f>
        <v>57</v>
      </c>
      <c r="S120" s="105"/>
      <c r="T120" s="142"/>
      <c r="U120" s="142"/>
      <c r="V120" s="186"/>
      <c r="W120" s="148" t="s">
        <v>51</v>
      </c>
      <c r="X120" s="34"/>
      <c r="Y120" s="34"/>
      <c r="Z120" s="34"/>
      <c r="AA120" s="34"/>
      <c r="AB120" s="34"/>
      <c r="AC120" s="34"/>
      <c r="AD120" s="34"/>
      <c r="AO120" s="12"/>
    </row>
    <row r="121" spans="1:41" ht="13.5" thickBot="1">
      <c r="A121" s="24"/>
      <c r="B121" s="211"/>
      <c r="C121" s="212"/>
      <c r="D121" s="211"/>
      <c r="E121" s="211"/>
      <c r="F121" s="211"/>
      <c r="G121" s="211"/>
      <c r="H121" s="211"/>
      <c r="I121" s="211"/>
      <c r="J121" s="211"/>
      <c r="K121" s="211"/>
      <c r="L121" s="211"/>
      <c r="M121" s="24"/>
      <c r="N121" s="211"/>
      <c r="O121" s="211"/>
      <c r="P121" s="29"/>
      <c r="Q121" s="29"/>
      <c r="R121" s="29"/>
      <c r="S121" s="24"/>
      <c r="T121" s="211"/>
      <c r="U121" s="211"/>
      <c r="V121" s="212"/>
      <c r="W121" s="17"/>
      <c r="X121" s="34"/>
      <c r="Y121" s="34"/>
      <c r="Z121" s="34"/>
      <c r="AA121" s="34"/>
      <c r="AB121" s="34"/>
      <c r="AC121" s="34"/>
      <c r="AD121" s="34"/>
      <c r="AO121" s="12"/>
    </row>
    <row r="122" spans="1:41">
      <c r="T122" s="12" t="s">
        <v>39</v>
      </c>
    </row>
  </sheetData>
  <mergeCells count="58">
    <mergeCell ref="K3:L3"/>
    <mergeCell ref="D15:F15"/>
    <mergeCell ref="G15:I15"/>
    <mergeCell ref="J15:L15"/>
    <mergeCell ref="M2:O2"/>
    <mergeCell ref="N3:O3"/>
    <mergeCell ref="M15:O15"/>
    <mergeCell ref="D2:F2"/>
    <mergeCell ref="G2:I2"/>
    <mergeCell ref="J2:L2"/>
    <mergeCell ref="E3:F3"/>
    <mergeCell ref="H3:I3"/>
    <mergeCell ref="N16:O16"/>
    <mergeCell ref="D23:F23"/>
    <mergeCell ref="G23:I23"/>
    <mergeCell ref="J23:L23"/>
    <mergeCell ref="M23:O23"/>
    <mergeCell ref="E16:F16"/>
    <mergeCell ref="H16:I16"/>
    <mergeCell ref="K16:L16"/>
    <mergeCell ref="P23:R23"/>
    <mergeCell ref="E24:F24"/>
    <mergeCell ref="H24:I24"/>
    <mergeCell ref="K24:L24"/>
    <mergeCell ref="N24:O24"/>
    <mergeCell ref="Q24:R24"/>
    <mergeCell ref="T33:U33"/>
    <mergeCell ref="D32:F32"/>
    <mergeCell ref="G32:I32"/>
    <mergeCell ref="J32:L32"/>
    <mergeCell ref="M32:O32"/>
    <mergeCell ref="P32:R32"/>
    <mergeCell ref="S32:U32"/>
    <mergeCell ref="E33:F33"/>
    <mergeCell ref="H33:I33"/>
    <mergeCell ref="K33:L33"/>
    <mergeCell ref="N33:O33"/>
    <mergeCell ref="Q33:R33"/>
    <mergeCell ref="D69:F69"/>
    <mergeCell ref="G69:I69"/>
    <mergeCell ref="J69:L69"/>
    <mergeCell ref="M69:O69"/>
    <mergeCell ref="E70:F70"/>
    <mergeCell ref="H70:I70"/>
    <mergeCell ref="K70:L70"/>
    <mergeCell ref="N70:O70"/>
    <mergeCell ref="T84:U84"/>
    <mergeCell ref="D83:F83"/>
    <mergeCell ref="G83:I83"/>
    <mergeCell ref="J83:L83"/>
    <mergeCell ref="M83:O83"/>
    <mergeCell ref="P83:R83"/>
    <mergeCell ref="S83:U83"/>
    <mergeCell ref="E84:F84"/>
    <mergeCell ref="H84:I84"/>
    <mergeCell ref="K84:L84"/>
    <mergeCell ref="N84:O84"/>
    <mergeCell ref="Q84:R84"/>
  </mergeCells>
  <conditionalFormatting sqref="D103:F103">
    <cfRule type="cellIs" dxfId="8" priority="3" stopIfTrue="1" operator="greaterThan">
      <formula>$V$103</formula>
    </cfRule>
  </conditionalFormatting>
  <conditionalFormatting sqref="D101:I101 D105:I105">
    <cfRule type="cellIs" dxfId="7" priority="2" stopIfTrue="1" operator="lessThan">
      <formula>$V$105</formula>
    </cfRule>
  </conditionalFormatting>
  <conditionalFormatting sqref="G107:I107">
    <cfRule type="cellIs" dxfId="6" priority="5" stopIfTrue="1" operator="greaterThan">
      <formula>$V$107</formula>
    </cfRule>
  </conditionalFormatting>
  <conditionalFormatting sqref="J85:L85">
    <cfRule type="cellIs" dxfId="5" priority="10" stopIfTrue="1" operator="lessThan">
      <formula>$V$85</formula>
    </cfRule>
  </conditionalFormatting>
  <conditionalFormatting sqref="J93:L93">
    <cfRule type="cellIs" dxfId="4" priority="8" stopIfTrue="1" operator="lessThan">
      <formula>$V$93</formula>
    </cfRule>
  </conditionalFormatting>
  <conditionalFormatting sqref="M89:O89">
    <cfRule type="cellIs" dxfId="3" priority="9" stopIfTrue="1" operator="lessThan">
      <formula>$V$89</formula>
    </cfRule>
  </conditionalFormatting>
  <conditionalFormatting sqref="M97:O97">
    <cfRule type="cellIs" dxfId="2" priority="7" stopIfTrue="1" operator="lessThan">
      <formula>$V$97</formula>
    </cfRule>
  </conditionalFormatting>
  <conditionalFormatting sqref="W113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10.5.1.2-1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